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_rels/item1.xml.rels" ContentType="application/vnd.openxmlformats-package.relationships+xml"/>
  <Override PartName="/customXml/item1.xml" ContentType="application/xml"/>
  <Override PartName="/customXml/itemProps1.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Area" vbProcedure="false">Документ!$A$1:$O$132</definedName>
    <definedName function="false" hidden="false" localSheetId="0" name="_xlnm.Print_Titles" vbProcedure="false">Документ!$9:$9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<sst xmlns="http://schemas.openxmlformats.org/spreadsheetml/2006/main" count="621" uniqueCount="232">
  <si>
    <t xml:space="preserve">Приложение № 1.1
к решению Думы Вилючинского 
городского округа
от___________  №__________</t>
  </si>
  <si>
    <t xml:space="preserve">Приложение № 1.1
к решению Думы Вилючинского 
городского округа
от 20.12.2024 № 432/86-7</t>
  </si>
  <si>
    <t xml:space="preserve"> ДОХОДЫ МЕСТНОГО БЮДЖЕТА</t>
  </si>
  <si>
    <t xml:space="preserve">НА ПЛАНОВЫЙ ПЕРИОД 2026 И 2027 ГОДОВ </t>
  </si>
  <si>
    <t xml:space="preserve">(тысяч рублей)</t>
  </si>
  <si>
    <t xml:space="preserve">Наименование</t>
  </si>
  <si>
    <t xml:space="preserve">Код дохода</t>
  </si>
  <si>
    <t xml:space="preserve">Сумма на 2025 год</t>
  </si>
  <si>
    <t xml:space="preserve">Сумма на 2026 год</t>
  </si>
  <si>
    <t xml:space="preserve">Сумма на 2027 год</t>
  </si>
  <si>
    <t xml:space="preserve">    НАЛОГОВЫЕ И НЕНАЛОГОВЫЕ ДОХОДЫ</t>
  </si>
  <si>
    <t xml:space="preserve">000</t>
  </si>
  <si>
    <t xml:space="preserve">1000000000</t>
  </si>
  <si>
    <t xml:space="preserve">0000</t>
  </si>
  <si>
    <t xml:space="preserve">      НАЛОГИ НА ПРИБЫЛЬ, ДОХОДЫ</t>
  </si>
  <si>
    <t xml:space="preserve">1010000000</t>
  </si>
  <si>
    <t xml:space="preserve">        Налог на прибыль организаций</t>
  </si>
  <si>
    <t xml:space="preserve">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</si>
  <si>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</si>
  <si>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1010101202</t>
  </si>
  <si>
    <t xml:space="preserve">110</t>
  </si>
  <si>
    <t xml:space="preserve">        Налог на доходы физических лиц</t>
  </si>
  <si>
    <t xml:space="preserve">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</si>
  <si>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</si>
  <si>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</si>
  <si>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</si>
  <si>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</si>
  <si>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</si>
  <si>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</si>
  <si>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</si>
  <si>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</si>
  <si>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</si>
  <si>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</si>
  <si>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</si>
  <si>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</si>
  <si>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</si>
  <si>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1010214001</t>
  </si>
  <si>
    <t xml:space="preserve">      НАЛОГИ НА ТОВАРЫ (РАБОТЫ, УСЛУГИ), РЕАЛИЗУЕМЫЕ НА ТЕРРИТОРИИ РОССИЙСКОЙ ФЕДЕРАЦИИ</t>
  </si>
  <si>
    <t xml:space="preserve">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</si>
  <si>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</si>
  <si>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</si>
  <si>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</si>
  <si>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</si>
  <si>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</si>
  <si>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</si>
  <si>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</si>
  <si>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1030226101</t>
  </si>
  <si>
    <t xml:space="preserve">      НАЛОГИ НА СОВОКУПНЫЙ ДОХОД</t>
  </si>
  <si>
    <t xml:space="preserve">1050000000</t>
  </si>
  <si>
    <t xml:space="preserve">        Налог, взимаемый в связи с применением упрощенной системы налогообложения</t>
  </si>
  <si>
    <t xml:space="preserve">1050100000</t>
  </si>
  <si>
    <t xml:space="preserve">          Налог, взимаемый с налогоплательщиков, выбравших в качестве объекта налогообложения доходы</t>
  </si>
  <si>
    <t xml:space="preserve">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</si>
  <si>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</si>
  <si>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1050102101</t>
  </si>
  <si>
    <t xml:space="preserve">          Единый налог на вмененный доход для отдельных видов деятельности</t>
  </si>
  <si>
    <t xml:space="preserve">1050201002</t>
  </si>
  <si>
    <t xml:space="preserve">          Налог, взимаемый в связи с применением патентной системы налогообложения, зачисляемый в бюджеты городских округов</t>
  </si>
  <si>
    <t xml:space="preserve">1050401002</t>
  </si>
  <si>
    <t xml:space="preserve">      НАЛОГИ НА ИМУЩЕСТВО</t>
  </si>
  <si>
    <t xml:space="preserve">1060000000</t>
  </si>
  <si>
    <t xml:space="preserve">        Налог на имущество физических лиц</t>
  </si>
  <si>
    <t xml:space="preserve">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</si>
  <si>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</si>
  <si>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1060102004</t>
  </si>
  <si>
    <t xml:space="preserve">        Налог на имущество организаций</t>
  </si>
  <si>
    <t xml:space="preserve">1060200000</t>
  </si>
  <si>
    <t xml:space="preserve">          Налог на имущество организаций по имуществу, не входящему в Единую систему газоснабжения</t>
  </si>
  <si>
    <t xml:space="preserve">1060201002</t>
  </si>
  <si>
    <t xml:space="preserve">        Земельный налог</t>
  </si>
  <si>
    <t xml:space="preserve">1060600000</t>
  </si>
  <si>
    <t xml:space="preserve">          Земельный налог с организаций, обладающих земельным участком, расположенным в границах городских округов</t>
  </si>
  <si>
    <t xml:space="preserve">1060603204</t>
  </si>
  <si>
    <t xml:space="preserve">          Земельный налог с физических лиц, обладающих земельным участком, расположенным в границах городских округов</t>
  </si>
  <si>
    <t xml:space="preserve">1060604204</t>
  </si>
  <si>
    <t xml:space="preserve">      ГОСУДАРСТВЕННАЯ ПОШЛИНА</t>
  </si>
  <si>
    <t xml:space="preserve">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</si>
  <si>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</si>
  <si>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1080301001</t>
  </si>
  <si>
    <t xml:space="preserve">      ДОХОДЫ ОТ ИСПОЛЬЗОВАНИЯ ИМУЩЕСТВА, НАХОДЯЩЕГОСЯ В ГОСУДАРСТВЕННОЙ И МУНИЦИПАЛЬНОЙ СОБСТВЕННОСТИ</t>
  </si>
  <si>
    <t xml:space="preserve">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</si>
  <si>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</si>
  <si>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</si>
  <si>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</si>
  <si>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1110501204</t>
  </si>
  <si>
    <t xml:space="preserve">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</si>
  <si>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</si>
  <si>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</si>
  <si>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</si>
  <si>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 xml:space="preserve">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</si>
  <si>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</si>
  <si>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1110908004</t>
  </si>
  <si>
    <t xml:space="preserve">      ПЛАТЕЖИ ПРИ ПОЛЬЗОВАНИИ ПРИРОДНЫМИ РЕСУРСАМИ</t>
  </si>
  <si>
    <t xml:space="preserve">1120000000</t>
  </si>
  <si>
    <t xml:space="preserve">          Плата за выбросы загрязняющих веществ в атмосферный воздух стационарными объектами</t>
  </si>
  <si>
    <t xml:space="preserve">1120101001</t>
  </si>
  <si>
    <t xml:space="preserve">          Плата за сбросы загрязняющих веществ в водные объекты</t>
  </si>
  <si>
    <t xml:space="preserve">1120103001</t>
  </si>
  <si>
    <t xml:space="preserve">          Плата за размещение отходов производства</t>
  </si>
  <si>
    <t xml:space="preserve">1120104101</t>
  </si>
  <si>
    <t xml:space="preserve">          Плата за размещение твердых коммунальных отходов</t>
  </si>
  <si>
    <t xml:space="preserve">1120104201</t>
  </si>
  <si>
    <t xml:space="preserve">      ДОХОДЫ ОТ ОКАЗАНИЯ ПЛАТНЫХ УСЛУГ И КОМПЕНСАЦИИ ЗАТРАТ ГОСУДАРСТВА</t>
  </si>
  <si>
    <t xml:space="preserve">1130000000</t>
  </si>
  <si>
    <t xml:space="preserve">        Доходы от компенсации затрат государства</t>
  </si>
  <si>
    <t xml:space="preserve">1130200000</t>
  </si>
  <si>
    <t xml:space="preserve">          Прочие доходы от компенсации затрат бюджетов городских округов</t>
  </si>
  <si>
    <t xml:space="preserve">1130299404</t>
  </si>
  <si>
    <t xml:space="preserve">130</t>
  </si>
  <si>
    <t xml:space="preserve">      ШТРАФЫ, САНКЦИИ, ВОЗМЕЩЕНИЕ УЩЕРБА</t>
  </si>
  <si>
    <t xml:space="preserve">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</si>
  <si>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</si>
  <si>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1160105301</t>
  </si>
  <si>
    <t xml:space="preserve">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</si>
  <si>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</si>
  <si>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</si>
  <si>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</si>
  <si>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</si>
  <si>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</si>
  <si>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</si>
  <si>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</si>
  <si>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</si>
  <si>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</si>
  <si>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</si>
  <si>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</si>
  <si>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</si>
  <si>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</si>
  <si>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</si>
  <si>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</si>
  <si>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</si>
  <si>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</si>
  <si>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</si>
  <si>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</si>
  <si>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</si>
  <si>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</si>
  <si>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</si>
  <si>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</si>
  <si>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</si>
  <si>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</si>
  <si>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</si>
  <si>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</si>
  <si>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</si>
  <si>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</si>
  <si>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1160904004</t>
  </si>
  <si>
    <t xml:space="preserve">        Платежи в целях возмещения причиненного ущерба (убытков)</t>
  </si>
  <si>
    <t xml:space="preserve">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</si>
  <si>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</si>
  <si>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1161012301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</si>
  <si>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</si>
  <si>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1161105001</t>
  </si>
  <si>
    <t xml:space="preserve">    БЕЗВОЗМЕЗДНЫЕ ПОСТУПЛЕНИЯ</t>
  </si>
  <si>
    <t xml:space="preserve">2000000000</t>
  </si>
  <si>
    <t xml:space="preserve">      БЕЗВОЗМЕЗДНЫЕ ПОСТУПЛЕНИЯ ОТ ДРУГИХ БЮДЖЕТОВ БЮДЖЕТНОЙ СИСТЕМЫ РОССИЙСКОЙ ФЕДЕРАЦИИ</t>
  </si>
  <si>
    <t xml:space="preserve">2020000000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</si>
  <si>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"Развитие образования в Камчатском крае".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</si>
  <si>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 xml:space="preserve">2021500204</t>
  </si>
  <si>
    <t xml:space="preserve">150</t>
  </si>
  <si>
    <t xml:space="preserve">          Дотации бюджетам городских округов на выравнивание бюджетной обеспеченности из бюджета субъекта Российской Федерации</t>
  </si>
  <si>
    <t xml:space="preserve">2021500104</t>
  </si>
  <si>
    <t xml:space="preserve">          Дотации бюджетам городских округов на поддержку мер по обеспечению сбалансированности бюджетов</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</si>
  <si>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</si>
  <si>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2021501004</t>
  </si>
  <si>
    <t xml:space="preserve">        Субсидии бюджетам бюджетной системы Российской Федерации (межбюджетные субсидии)</t>
  </si>
  <si>
    <t xml:space="preserve">2022000000</t>
  </si>
  <si>
    <t xml:space="preserve">          Субсидии бюджетам городских округов на софинансирование капитальных вложений в объекты муниципальной собственности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и теплоснабжения"). Модернизация котельной в жилом районе Приморский.</t>
  </si>
  <si>
    <t xml:space="preserve">2022007704</t>
  </si>
  <si>
    <t xml:space="preserve">          Субсидии бюджетам городских округов на софинансирование капитальных вложений в объекты муниципальной собственности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и теплоснабжения"). Модернизация котельной в жилом районе Рыбачий.</t>
  </si>
  <si>
    <t xml:space="preserve">2022500000</t>
  </si>
  <si>
    <t xml:space="preserve">          Субсидии бюджетам городских округов на реализацию программ формирования современной городской среды (Государственная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t>
  </si>
  <si>
    <t xml:space="preserve">2022555504</t>
  </si>
  <si>
    <t xml:space="preserve">        Субсидии бюджетам за счет средств резервного фонда Президента Российской Федерации</t>
  </si>
  <si>
    <t xml:space="preserve">2022900000</t>
  </si>
  <si>
    <t xml:space="preserve">          Прочие субсидии бюджетам городских округов. (Государственная программа Камчатского края "Обеспечение доступным и комфортным жильем жителей Камчатского края". Региональный проект "Стимулирование развития жилищного строительства")</t>
  </si>
  <si>
    <t xml:space="preserve">2022999904</t>
  </si>
  <si>
    <t xml:space="preserve">          Прочие субсидии бюджетам городских округов. (Государственная программа Камчатского края "Обеспечение доступным и комфортным жильем жителей Камчатского края". Комплекс процессных мероприятий "Приспособление жилых помещений и общего имущества в многоквартирном доме с учетом потребностей инвалидов")</t>
  </si>
  <si>
    <t xml:space="preserve">          Прочие субсидии бюджетам городских округов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t>
  </si>
  <si>
    <t xml:space="preserve">          Прочие субсидии бюджетам городских округов (Государственная программа Камчатского края "Развитие транспортной системы в Камчатском крае".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</si>
  <si>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</si>
  <si>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Комплекс процессных мероприятий "Формирование экологической культуры населения Камчатского края в области безопасного обращения с отходами")</t>
  </si>
  <si>
    <t xml:space="preserve">          Прочие субсидии бюджетам городских округов. (Государственная программа Камчатского края "Развитие транспортной системы в Камчатском крае". Региональный проект "Региональная и местная дорожная сеть)"</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</si>
  <si>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</si>
  <si>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</si>
  <si>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"Поддержка традиционной хозяйственной деятельности коренных малочисленных народов"). За счет средств краевого бюджета</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</si>
  <si>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</si>
  <si>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</si>
  <si>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 xml:space="preserve">          Прочие субсидии бюджетам городских округов (Государственная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t>
  </si>
  <si>
    <t xml:space="preserve">        Субвенции бюджетам бюджетной системы Российской Федерации</t>
  </si>
  <si>
    <t xml:space="preserve">2023000000</t>
  </si>
  <si>
    <t xml:space="preserve">          Субвенции бюджетам городских округов на предоставление гражданам субсидий на оплату жилого помещения и коммунальных услуг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t>
  </si>
  <si>
    <t xml:space="preserve">2023002204</t>
  </si>
  <si>
    <t xml:space="preserve">          Субвенции бюджетам городских округов на выполнение передаваемых полномочий субъектов Российской Федерации (Непрограммные расходы. 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</si>
  <si>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 xml:space="preserve">2023002404</t>
  </si>
  <si>
    <t xml:space="preserve">          Субвенции бюджетам городских округов на ежемесячное денежное вознаграждение за классное руководство.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</si>
  <si>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2023002104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</si>
  <si>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Общее образование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</si>
  <si>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Дополнительное образование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</si>
  <si>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</si>
  <si>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</si>
  <si>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</si>
  <si>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</si>
  <si>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2023002904</t>
  </si>
  <si>
    <t xml:space="preserve">          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</si>
  <si>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</si>
  <si>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"Социальная поддержка граждан в Камчатском крае" Подпрограмма "Обеспечение реализации Программы")</t>
  </si>
  <si>
    <t xml:space="preserve">          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</si>
  <si>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 (Государственная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t>
  </si>
  <si>
    <t xml:space="preserve">2023002704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</si>
  <si>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</si>
  <si>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</si>
  <si>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</si>
  <si>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</si>
  <si>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 Непрограммные расходы)</t>
  </si>
  <si>
    <t xml:space="preserve">        Субвенция</t>
  </si>
  <si>
    <t xml:space="preserve">2023500000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</si>
  <si>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КБ)</t>
  </si>
  <si>
    <t xml:space="preserve">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</si>
  <si>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</si>
  <si>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</si>
  <si>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</si>
  <si>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</si>
  <si>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</si>
  <si>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2023512004</t>
  </si>
  <si>
    <t xml:space="preserve">          Субвенции бюджетам городских округов на государственную регистрацию актов гражданского состояния (Субвенция в части финансирования органов ЗАГС. Непрограммные расходы ФБ)</t>
  </si>
  <si>
    <t xml:space="preserve">2023593004</t>
  </si>
  <si>
    <t xml:space="preserve">          Субвенции бюджетам городских округов на государственную регистрацию актов гражданского состояния (Субвенция в части финансирования органов ЗАГС. Непрограммные расходы КБ)</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</si>
  <si>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</si>
  <si>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</si>
  <si>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</si>
  <si>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</si>
  <si>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</si>
  <si>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2024530304</t>
  </si>
  <si>
    <t xml:space="preserve">Всего доходов:   </t>
  </si>
</sst>
</file>

<file path=xl/styles.xml><?xml version="1.0" encoding="utf-8"?>
<styleSheet xmlns="http://schemas.openxmlformats.org/spreadsheetml/2006/main">
  <numFmts count="4">
    <numFmt numFmtId="164" formatCode="General"/>
    <numFmt numFmtId="165" formatCode="#,##0.00000"/>
    <numFmt numFmtId="166" formatCode="0"/>
    <numFmt numFmtId="167" formatCode="#,##0.00"/>
  </numFmts>
  <fonts count="16">
    <font>
      <sz val="11"/>
      <name val="Calibri"/>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sz val="11"/>
      <color rgb="FF000000"/>
      <name val="Calibri"/>
      <family val="2"/>
      <charset val="204"/>
    </font>
    <font>
      <sz val="10"/>
      <color rgb="FF000000"/>
      <name val="Arial"/>
      <family val="2"/>
      <charset val="204"/>
    </font>
    <font>
      <b val="true"/>
      <sz val="12"/>
      <color rgb="FF000000"/>
      <name val="Arial Cyr"/>
      <family val="0"/>
      <charset val="1"/>
    </font>
    <font>
      <b val="true"/>
      <sz val="14"/>
      <color rgb="FF000000"/>
      <name val="Arial Cyr"/>
      <family val="0"/>
      <charset val="1"/>
    </font>
    <font>
      <sz val="9"/>
      <color rgb="FF000000"/>
      <name val="Arial Cyr"/>
      <family val="0"/>
      <charset val="1"/>
    </font>
    <font>
      <sz val="14"/>
      <name val="Tempora LGC Uni"/>
      <family val="0"/>
      <charset val="1"/>
    </font>
    <font>
      <sz val="11"/>
      <name val="Tempora LGC Uni"/>
      <family val="0"/>
      <charset val="1"/>
    </font>
    <font>
      <sz val="14"/>
      <color rgb="FF000000"/>
      <name val="Tempora LGC Uni"/>
      <family val="0"/>
      <charset val="1"/>
    </font>
    <font>
      <sz val="11"/>
      <color rgb="FF000000"/>
      <name val="Tempora LGC Uni"/>
      <family val="0"/>
      <charset val="1"/>
    </font>
    <font>
      <sz val="16"/>
      <name val="Tempora LGC Uni"/>
      <family val="0"/>
      <charset val="1"/>
    </font>
  </fonts>
  <fills count="6">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
      <patternFill patternType="solid">
        <fgColor theme="0"/>
        <bgColor rgb="FFFFFFCC"/>
      </patternFill>
    </fill>
  </fills>
  <borders count="6">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5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3"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5" fontId="4" fillId="3" borderId="2" applyFont="true" applyBorder="true" applyAlignment="true" applyProtection="true">
      <alignment horizontal="right" vertical="top" textRotation="0" wrapText="false" indent="0" shrinkToFit="true"/>
      <protection locked="true" hidden="false"/>
    </xf>
    <xf numFmtId="165" fontId="5" fillId="0"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9" fillId="0" borderId="0" applyFont="true" applyBorder="true" applyAlignment="true" applyProtection="true">
      <alignment horizontal="center"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6" fontId="5" fillId="0" borderId="2" applyFont="true" applyBorder="true" applyAlignment="true" applyProtection="true">
      <alignment horizontal="general" vertical="top"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5" fillId="0" borderId="3" applyFont="true" applyBorder="true" applyAlignment="true" applyProtection="true">
      <alignment horizontal="center" vertical="top" textRotation="0" wrapText="false" indent="0" shrinkToFit="true"/>
      <protection locked="true" hidden="false"/>
    </xf>
    <xf numFmtId="166" fontId="5" fillId="0" borderId="4" applyFont="true" applyBorder="true" applyAlignment="true" applyProtection="true">
      <alignment horizontal="center" vertical="top" textRotation="0" wrapText="false" indent="0" shrinkToFit="true"/>
      <protection locked="true" hidden="false"/>
    </xf>
    <xf numFmtId="166" fontId="5" fillId="0" borderId="5" applyFont="true" applyBorder="true" applyAlignment="true" applyProtection="true">
      <alignment horizontal="center" vertical="top" textRotation="0" wrapText="false" indent="0" shrinkToFit="true"/>
      <protection locked="true" hidden="false"/>
    </xf>
    <xf numFmtId="166" fontId="5" fillId="0" borderId="2" applyFont="true" applyBorder="true" applyAlignment="true" applyProtection="true">
      <alignment horizontal="center" vertical="top" textRotation="0" wrapText="false" indent="0" shrinkToFit="tru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7" fontId="5" fillId="0" borderId="2" applyFont="true" applyBorder="true" applyAlignment="true" applyProtection="true">
      <alignment horizontal="right" vertical="top" textRotation="0" wrapText="false" indent="0" shrinkToFit="true"/>
      <protection locked="true" hidden="false"/>
    </xf>
    <xf numFmtId="167" fontId="4" fillId="2" borderId="1" applyFont="true" applyBorder="true" applyAlignment="true" applyProtection="true">
      <alignment horizontal="right" vertical="top" textRotation="0" wrapText="false" indent="0" shrinkToFit="true"/>
      <protection locked="true" hidden="false"/>
    </xf>
    <xf numFmtId="167" fontId="4" fillId="3" borderId="1"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true" indent="0" shrinkToFit="false"/>
      <protection locked="true" hidden="false"/>
    </xf>
    <xf numFmtId="164" fontId="10" fillId="0" borderId="0" applyFont="true" applyBorder="true" applyAlignment="true" applyProtection="true">
      <alignment horizontal="right" vertical="top" textRotation="0" wrapText="tru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4" fillId="2" borderId="2" applyFont="true" applyBorder="true" applyAlignment="true" applyProtection="true">
      <alignment horizontal="right" vertical="top" textRotation="0" wrapText="false" indent="0" shrinkToFit="true"/>
      <protection locked="true" hidden="false"/>
    </xf>
    <xf numFmtId="167" fontId="4" fillId="3" borderId="2" applyFont="true" applyBorder="true" applyAlignment="true" applyProtection="true">
      <alignment horizontal="right" vertical="top" textRotation="0" wrapText="false" indent="0" shrinkToFit="true"/>
      <protection locked="true" hidden="false"/>
    </xf>
  </cellStyleXfs>
  <cellXfs count="28">
    <xf numFmtId="164" fontId="0" fillId="0" borderId="0" xfId="0" applyFont="fals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false" hidden="false"/>
    </xf>
    <xf numFmtId="164" fontId="11" fillId="5" borderId="0" xfId="0" applyFont="true" applyBorder="false" applyAlignment="true" applyProtection="true">
      <alignment horizontal="general" vertical="bottom" textRotation="0" wrapText="false" indent="0" shrinkToFit="false"/>
      <protection locked="false" hidden="false"/>
    </xf>
    <xf numFmtId="164" fontId="12" fillId="0" borderId="0" xfId="0" applyFont="true" applyBorder="false" applyAlignment="true" applyProtection="true">
      <alignment horizontal="general" vertical="bottom" textRotation="0" wrapText="false" indent="0" shrinkToFit="false"/>
      <protection locked="false" hidden="false"/>
    </xf>
    <xf numFmtId="164" fontId="13" fillId="0" borderId="0" xfId="31" applyFont="true" applyBorder="true" applyAlignment="true" applyProtection="true">
      <alignment horizontal="center" vertical="bottom" textRotation="0" wrapText="false" indent="0" shrinkToFit="false"/>
      <protection locked="true" hidden="false"/>
    </xf>
    <xf numFmtId="164" fontId="13" fillId="5" borderId="0" xfId="31" applyFont="true" applyBorder="true" applyAlignment="true" applyProtection="true">
      <alignment horizontal="center" vertical="bottom" textRotation="0" wrapText="false" indent="0" shrinkToFit="false"/>
      <protection locked="true" hidden="false"/>
    </xf>
    <xf numFmtId="164" fontId="14" fillId="0" borderId="0" xfId="48" applyFont="true" applyBorder="true" applyAlignment="true" applyProtection="true">
      <alignment horizontal="general" vertical="bottom" textRotation="0" wrapText="false" indent="0" shrinkToFit="false"/>
      <protection locked="true" hidden="false"/>
    </xf>
    <xf numFmtId="164" fontId="13" fillId="0" borderId="0" xfId="45" applyFont="true" applyBorder="true" applyAlignment="true" applyProtection="true">
      <alignment horizontal="right" vertical="bottom" textRotation="0" wrapText="true" indent="0" shrinkToFit="false"/>
      <protection locked="true" hidden="false"/>
    </xf>
    <xf numFmtId="164" fontId="15" fillId="0" borderId="0" xfId="0" applyFont="true" applyBorder="true" applyAlignment="true" applyProtection="true">
      <alignment horizontal="left" vertical="top" textRotation="0" wrapText="true" indent="0" shrinkToFit="false"/>
      <protection locked="false" hidden="false"/>
    </xf>
    <xf numFmtId="164" fontId="13" fillId="0" borderId="0" xfId="46" applyFont="true" applyBorder="true" applyAlignment="true" applyProtection="true">
      <alignment horizontal="right" vertical="top" textRotation="0" wrapText="true" indent="0" shrinkToFit="false"/>
      <protection locked="true" hidden="false"/>
    </xf>
    <xf numFmtId="164" fontId="13" fillId="0" borderId="0" xfId="32" applyFont="true" applyBorder="true" applyAlignment="true" applyProtection="true">
      <alignment horizontal="center" vertical="bottom" textRotation="0" wrapText="false" indent="0" shrinkToFit="false"/>
      <protection locked="true" hidden="false"/>
    </xf>
    <xf numFmtId="164" fontId="13" fillId="0" borderId="2" xfId="33" applyFont="true" applyBorder="true" applyAlignment="true" applyProtection="true">
      <alignment horizontal="center" vertical="center" textRotation="0" wrapText="true" indent="0" shrinkToFit="false"/>
      <protection locked="true" hidden="false"/>
    </xf>
    <xf numFmtId="164" fontId="13" fillId="5" borderId="2" xfId="33" applyFont="true" applyBorder="true" applyAlignment="true" applyProtection="true">
      <alignment horizontal="center" vertical="center" textRotation="0" wrapText="true" indent="0" shrinkToFit="false"/>
      <protection locked="true" hidden="false"/>
    </xf>
    <xf numFmtId="164" fontId="13" fillId="0" borderId="2" xfId="49" applyFont="true" applyBorder="true" applyAlignment="true" applyProtection="true">
      <alignment horizontal="general" vertical="top" textRotation="0" wrapText="true" indent="0" shrinkToFit="false"/>
      <protection locked="true" hidden="false"/>
    </xf>
    <xf numFmtId="166" fontId="13" fillId="0" borderId="3" xfId="36" applyFont="true" applyBorder="true" applyAlignment="true" applyProtection="true">
      <alignment horizontal="center" vertical="top" textRotation="0" wrapText="false" indent="0" shrinkToFit="true"/>
      <protection locked="true" hidden="false"/>
    </xf>
    <xf numFmtId="166" fontId="13" fillId="0" borderId="4" xfId="37" applyFont="true" applyBorder="true" applyAlignment="true" applyProtection="true">
      <alignment horizontal="center" vertical="top" textRotation="0" wrapText="false" indent="0" shrinkToFit="true"/>
      <protection locked="true" hidden="false"/>
    </xf>
    <xf numFmtId="166" fontId="13" fillId="0" borderId="5" xfId="38" applyFont="true" applyBorder="true" applyAlignment="true" applyProtection="true">
      <alignment horizontal="center" vertical="top" textRotation="0" wrapText="false" indent="0" shrinkToFit="true"/>
      <protection locked="true" hidden="false"/>
    </xf>
    <xf numFmtId="166" fontId="13" fillId="0" borderId="2" xfId="39" applyFont="true" applyBorder="true" applyAlignment="true" applyProtection="true">
      <alignment horizontal="center" vertical="top" textRotation="0" wrapText="false" indent="0" shrinkToFit="true"/>
      <protection locked="true" hidden="false"/>
    </xf>
    <xf numFmtId="165" fontId="13" fillId="5" borderId="2" xfId="24" applyFont="true" applyBorder="true" applyAlignment="true" applyProtection="true">
      <alignment horizontal="right" vertical="top" textRotation="0" wrapText="false" indent="0" shrinkToFit="true"/>
      <protection locked="true" hidden="false"/>
    </xf>
    <xf numFmtId="167" fontId="13" fillId="0" borderId="2" xfId="50" applyFont="true" applyBorder="true" applyAlignment="true" applyProtection="true">
      <alignment horizontal="right" vertical="top" textRotation="0" wrapText="false" indent="0" shrinkToFit="true"/>
      <protection locked="true" hidden="false"/>
    </xf>
    <xf numFmtId="165" fontId="14" fillId="0" borderId="0" xfId="48" applyFont="true" applyBorder="true" applyAlignment="true" applyProtection="true">
      <alignment horizontal="general" vertical="bottom" textRotation="0" wrapText="false" indent="0" shrinkToFit="false"/>
      <protection locked="true" hidden="false"/>
    </xf>
    <xf numFmtId="165" fontId="13" fillId="5" borderId="2" xfId="25" applyFont="true" applyBorder="true" applyAlignment="true" applyProtection="true">
      <alignment horizontal="right" vertical="top" textRotation="0" wrapText="false" indent="0" shrinkToFit="true"/>
      <protection locked="true" hidden="false"/>
    </xf>
    <xf numFmtId="165" fontId="12" fillId="0" borderId="0" xfId="0" applyFont="true" applyBorder="false" applyAlignment="true" applyProtection="true">
      <alignment horizontal="general" vertical="bottom" textRotation="0" wrapText="false" indent="0" shrinkToFit="false"/>
      <protection locked="false" hidden="false"/>
    </xf>
    <xf numFmtId="165" fontId="14" fillId="5" borderId="0" xfId="48" applyFont="true" applyBorder="true" applyAlignment="true" applyProtection="true">
      <alignment horizontal="general" vertical="bottom" textRotation="0" wrapText="false" indent="0" shrinkToFit="false"/>
      <protection locked="true" hidden="false"/>
    </xf>
    <xf numFmtId="164" fontId="12" fillId="5" borderId="0" xfId="0" applyFont="true" applyBorder="false" applyAlignment="true" applyProtection="true">
      <alignment horizontal="general" vertical="bottom" textRotation="0" wrapText="false" indent="0" shrinkToFit="false"/>
      <protection locked="false" hidden="false"/>
    </xf>
    <xf numFmtId="165" fontId="11" fillId="5" borderId="0" xfId="0" applyFont="true" applyBorder="false" applyAlignment="true" applyProtection="true">
      <alignment horizontal="general" vertical="bottom" textRotation="0" wrapText="false" indent="0" shrinkToFit="false"/>
      <protection locked="false" hidden="false"/>
    </xf>
    <xf numFmtId="164" fontId="13" fillId="0" borderId="1" xfId="40" applyFont="true" applyBorder="true" applyAlignment="true" applyProtection="true">
      <alignment horizontal="right" vertical="bottom" textRotation="0" wrapText="false" indent="0" shrinkToFit="false"/>
      <protection locked="true" hidden="false"/>
    </xf>
    <xf numFmtId="167" fontId="13" fillId="0" borderId="1" xfId="42" applyFont="true" applyBorder="true" applyAlignment="true" applyProtection="true">
      <alignment horizontal="right" vertical="top" textRotation="0" wrapText="false" indent="0" shrinkToFit="true"/>
      <protection locked="true" hidden="false"/>
    </xf>
  </cellXfs>
  <cellStyles count="38">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7" xfId="22"/>
    <cellStyle name="st28" xfId="23"/>
    <cellStyle name="st29" xfId="24"/>
    <cellStyle name="st30" xfId="25"/>
    <cellStyle name="st31" xfId="26"/>
    <cellStyle name="style0" xfId="27"/>
    <cellStyle name="td" xfId="28"/>
    <cellStyle name="tr" xfId="29"/>
    <cellStyle name="xl21" xfId="30"/>
    <cellStyle name="xl22" xfId="31"/>
    <cellStyle name="xl23" xfId="32"/>
    <cellStyle name="xl24" xfId="33"/>
    <cellStyle name="xl25" xfId="34"/>
    <cellStyle name="xl26" xfId="35"/>
    <cellStyle name="xl27" xfId="36"/>
    <cellStyle name="xl28" xfId="37"/>
    <cellStyle name="xl29" xfId="38"/>
    <cellStyle name="xl30" xfId="39"/>
    <cellStyle name="xl31" xfId="40"/>
    <cellStyle name="xl32" xfId="41"/>
    <cellStyle name="xl33" xfId="42"/>
    <cellStyle name="xl34" xfId="43"/>
    <cellStyle name="xl35" xfId="44"/>
    <cellStyle name="xl36" xfId="45"/>
    <cellStyle name="xl37" xfId="46"/>
    <cellStyle name="xl38" xfId="47"/>
    <cellStyle name="xl39" xfId="48"/>
    <cellStyle name="xl40" xfId="49"/>
    <cellStyle name="xl41" xfId="50"/>
    <cellStyle name="xl42" xfId="51"/>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R1048576"/>
  <sheetViews>
    <sheetView showFormulas="false" showGridLines="true" showRowColHeaders="true" showZeros="true" rightToLeft="false" tabSelected="true" showOutlineSymbols="true" defaultGridColor="true" view="pageBreakPreview" topLeftCell="A127" colorId="64" zoomScale="90" zoomScaleNormal="60" zoomScalePageLayoutView="90" workbookViewId="0">
      <selection pane="topLeft" activeCell="A132" activeCellId="0" sqref="A132"/>
    </sheetView>
  </sheetViews>
  <sheetFormatPr defaultColWidth="9.1484375" defaultRowHeight="17.35" zeroHeight="false" outlineLevelRow="4" outlineLevelCol="0"/>
  <cols>
    <col collapsed="false" customWidth="true" hidden="false" outlineLevel="0" max="1" min="1" style="1" width="90.57"/>
    <col collapsed="false" customWidth="true" hidden="false" outlineLevel="0" max="2" min="2" style="1" width="6.71"/>
    <col collapsed="false" customWidth="true" hidden="false" outlineLevel="0" max="3" min="3" style="1" width="16.29"/>
    <col collapsed="false" customWidth="true" hidden="false" outlineLevel="0" max="4" min="4" style="1" width="8.15"/>
    <col collapsed="false" customWidth="true" hidden="false" outlineLevel="0" max="5" min="5" style="1" width="6.71"/>
    <col collapsed="false" customWidth="false" hidden="true" outlineLevel="0" max="6" min="6" style="1" width="9.14"/>
    <col collapsed="false" customWidth="true" hidden="true" outlineLevel="0" max="7" min="7" style="2" width="22"/>
    <col collapsed="false" customWidth="false" hidden="true" outlineLevel="0" max="13" min="8" style="2" width="9.14"/>
    <col collapsed="false" customWidth="true" hidden="false" outlineLevel="0" max="14" min="14" style="2" width="21.14"/>
    <col collapsed="false" customWidth="true" hidden="false" outlineLevel="0" max="15" min="15" style="2" width="21.84"/>
    <col collapsed="false" customWidth="true" hidden="false" outlineLevel="0" max="16" min="16" style="3" width="23"/>
    <col collapsed="false" customWidth="true" hidden="false" outlineLevel="0" max="17" min="17" style="3" width="18.14"/>
    <col collapsed="false" customWidth="true" hidden="false" outlineLevel="0" max="18" min="18" style="3" width="21.57"/>
    <col collapsed="false" customWidth="false" hidden="false" outlineLevel="0" max="16384" min="19" style="3" width="9.14"/>
  </cols>
  <sheetData>
    <row r="1" customFormat="false" ht="15" hidden="false" customHeight="true" outlineLevel="0" collapsed="false">
      <c r="A1" s="4"/>
      <c r="B1" s="4"/>
      <c r="C1" s="4"/>
      <c r="D1" s="4"/>
      <c r="E1" s="4"/>
      <c r="F1" s="4"/>
      <c r="G1" s="5"/>
      <c r="H1" s="5"/>
      <c r="I1" s="5"/>
      <c r="J1" s="5"/>
      <c r="K1" s="5"/>
      <c r="L1" s="5"/>
      <c r="M1" s="5"/>
      <c r="N1" s="5"/>
      <c r="O1" s="5"/>
      <c r="P1" s="6"/>
    </row>
    <row r="2" customFormat="false" ht="88.5" hidden="false" customHeight="true" outlineLevel="0" collapsed="false">
      <c r="A2" s="7"/>
      <c r="B2" s="7"/>
      <c r="C2" s="7"/>
      <c r="D2" s="8" t="s">
        <v>0</v>
      </c>
      <c r="E2" s="8"/>
      <c r="F2" s="8"/>
      <c r="G2" s="8"/>
      <c r="H2" s="8"/>
      <c r="I2" s="8"/>
      <c r="J2" s="8"/>
      <c r="K2" s="8"/>
      <c r="L2" s="8"/>
      <c r="M2" s="8"/>
      <c r="N2" s="8"/>
      <c r="O2" s="8"/>
      <c r="P2" s="6"/>
    </row>
    <row r="3" customFormat="false" ht="94.5" hidden="false" customHeight="true" outlineLevel="0" collapsed="false">
      <c r="A3" s="9"/>
      <c r="B3" s="9"/>
      <c r="C3" s="9"/>
      <c r="D3" s="8" t="s">
        <v>1</v>
      </c>
      <c r="E3" s="8"/>
      <c r="F3" s="8"/>
      <c r="G3" s="8"/>
      <c r="H3" s="8"/>
      <c r="I3" s="8"/>
      <c r="J3" s="8"/>
      <c r="K3" s="8"/>
      <c r="L3" s="8"/>
      <c r="M3" s="8"/>
      <c r="N3" s="8"/>
      <c r="O3" s="8"/>
      <c r="P3" s="6"/>
    </row>
    <row r="4" customFormat="false" ht="15" hidden="false" customHeight="true" outlineLevel="0" collapsed="false">
      <c r="A4" s="4"/>
      <c r="B4" s="4"/>
      <c r="C4" s="4"/>
      <c r="D4" s="4"/>
      <c r="E4" s="4"/>
      <c r="F4" s="4"/>
      <c r="G4" s="5"/>
      <c r="H4" s="5"/>
      <c r="I4" s="5"/>
      <c r="J4" s="5"/>
      <c r="K4" s="5"/>
      <c r="L4" s="5"/>
      <c r="M4" s="5"/>
      <c r="N4" s="5"/>
      <c r="O4" s="5"/>
      <c r="P4" s="6"/>
    </row>
    <row r="5" customFormat="false" ht="15" hidden="false" customHeight="true" outlineLevel="0" collapsed="false">
      <c r="A5" s="4"/>
      <c r="B5" s="4"/>
      <c r="C5" s="4"/>
      <c r="D5" s="4"/>
      <c r="E5" s="4"/>
      <c r="F5" s="4"/>
      <c r="G5" s="5"/>
      <c r="H5" s="5"/>
      <c r="I5" s="5"/>
      <c r="J5" s="5"/>
      <c r="K5" s="5"/>
      <c r="L5" s="5"/>
      <c r="M5" s="5"/>
      <c r="N5" s="5"/>
      <c r="O5" s="5"/>
      <c r="P5" s="6"/>
    </row>
    <row r="6" customFormat="false" ht="23.25" hidden="false" customHeight="true" outlineLevel="0" collapsed="false">
      <c r="A6" s="10" t="s">
        <v>2</v>
      </c>
      <c r="B6" s="10"/>
      <c r="C6" s="10"/>
      <c r="D6" s="10"/>
      <c r="E6" s="10"/>
      <c r="F6" s="10"/>
      <c r="G6" s="10"/>
      <c r="H6" s="10"/>
      <c r="I6" s="10"/>
      <c r="J6" s="10"/>
      <c r="K6" s="10"/>
      <c r="L6" s="10"/>
      <c r="M6" s="10"/>
      <c r="N6" s="10"/>
      <c r="O6" s="10"/>
      <c r="P6" s="6"/>
    </row>
    <row r="7" customFormat="false" ht="15.75" hidden="false" customHeight="true" outlineLevel="0" collapsed="false">
      <c r="A7" s="10" t="s">
        <v>3</v>
      </c>
      <c r="B7" s="10"/>
      <c r="C7" s="10"/>
      <c r="D7" s="10"/>
      <c r="E7" s="10"/>
      <c r="F7" s="10"/>
      <c r="G7" s="10"/>
      <c r="H7" s="10"/>
      <c r="I7" s="10"/>
      <c r="J7" s="10"/>
      <c r="K7" s="10"/>
      <c r="L7" s="10"/>
      <c r="M7" s="10"/>
      <c r="N7" s="10"/>
      <c r="O7" s="10"/>
      <c r="P7" s="6"/>
    </row>
    <row r="8" customFormat="false" ht="27.75" hidden="false" customHeight="true" outlineLevel="0" collapsed="false">
      <c r="A8" s="7" t="s">
        <v>4</v>
      </c>
      <c r="B8" s="7"/>
      <c r="C8" s="7"/>
      <c r="D8" s="7"/>
      <c r="E8" s="7"/>
      <c r="F8" s="7"/>
      <c r="G8" s="7"/>
      <c r="H8" s="7"/>
      <c r="I8" s="7"/>
      <c r="J8" s="7"/>
      <c r="K8" s="7"/>
      <c r="L8" s="7"/>
      <c r="M8" s="7"/>
      <c r="N8" s="7"/>
      <c r="O8" s="7"/>
      <c r="P8" s="6"/>
    </row>
    <row r="9" customFormat="false" ht="123" hidden="false" customHeight="true" outlineLevel="0" collapsed="false">
      <c r="A9" s="11" t="s">
        <v>5</v>
      </c>
      <c r="B9" s="11" t="s">
        <v>6</v>
      </c>
      <c r="C9" s="11"/>
      <c r="D9" s="11"/>
      <c r="E9" s="11"/>
      <c r="F9" s="11"/>
      <c r="G9" s="12" t="s">
        <v>7</v>
      </c>
      <c r="H9" s="12"/>
      <c r="I9" s="12"/>
      <c r="J9" s="12"/>
      <c r="K9" s="12"/>
      <c r="L9" s="12"/>
      <c r="M9" s="12"/>
      <c r="N9" s="12" t="s">
        <v>8</v>
      </c>
      <c r="O9" s="12" t="s">
        <v>9</v>
      </c>
      <c r="P9" s="6"/>
    </row>
    <row r="10" customFormat="false" ht="17.6" hidden="false" customHeight="false" outlineLevel="0" collapsed="false">
      <c r="A10" s="13" t="s">
        <v>10</v>
      </c>
      <c r="B10" s="14" t="s">
        <v>11</v>
      </c>
      <c r="C10" s="15" t="s">
        <v>12</v>
      </c>
      <c r="D10" s="15" t="s">
        <v>13</v>
      </c>
      <c r="E10" s="16" t="s">
        <v>11</v>
      </c>
      <c r="F10" s="17"/>
      <c r="G10" s="18" t="e">
        <f aca="false">G11+#REF!+G25+G30+G38+G40+G46+G51+G54</f>
        <v>#REF!</v>
      </c>
      <c r="H10" s="18" t="e">
        <f aca="false">H11+#REF!+H25+H30+H38+H40+H46+H51+H54</f>
        <v>#REF!</v>
      </c>
      <c r="I10" s="18" t="e">
        <f aca="false">I11+#REF!+I25+I30+I38+I40+I46+I51+I54</f>
        <v>#REF!</v>
      </c>
      <c r="J10" s="18" t="e">
        <f aca="false">J11+#REF!+J25+J30+J38+J40+J46+J51+J54</f>
        <v>#REF!</v>
      </c>
      <c r="K10" s="18" t="e">
        <f aca="false">K11+#REF!+K25+K30+K38+K40+K46+K51+K54</f>
        <v>#REF!</v>
      </c>
      <c r="L10" s="18" t="e">
        <f aca="false">L11+#REF!+L25+L30+L38+L40+L46+L51+L54</f>
        <v>#REF!</v>
      </c>
      <c r="M10" s="18" t="e">
        <f aca="false">M11+#REF!+M25+M30+M38+M40+M46+M51+M54</f>
        <v>#REF!</v>
      </c>
      <c r="N10" s="19" t="n">
        <v>848487747.77</v>
      </c>
      <c r="O10" s="19" t="n">
        <v>887844742.95</v>
      </c>
      <c r="P10" s="20"/>
    </row>
    <row r="11" customFormat="false" ht="17.6" hidden="false" customHeight="false" outlineLevel="1" collapsed="false">
      <c r="A11" s="13" t="s">
        <v>14</v>
      </c>
      <c r="B11" s="14" t="s">
        <v>11</v>
      </c>
      <c r="C11" s="15" t="s">
        <v>15</v>
      </c>
      <c r="D11" s="15" t="s">
        <v>13</v>
      </c>
      <c r="E11" s="16" t="s">
        <v>11</v>
      </c>
      <c r="F11" s="17"/>
      <c r="G11" s="18" t="n">
        <f aca="false">G12+G14</f>
        <v>640765</v>
      </c>
      <c r="H11" s="18" t="n">
        <f aca="false">H12+H14</f>
        <v>640765</v>
      </c>
      <c r="I11" s="18" t="n">
        <f aca="false">I12+I14</f>
        <v>0</v>
      </c>
      <c r="J11" s="18" t="n">
        <f aca="false">J12+J14</f>
        <v>640765</v>
      </c>
      <c r="K11" s="18" t="n">
        <f aca="false">K12+K14</f>
        <v>0</v>
      </c>
      <c r="L11" s="18" t="n">
        <f aca="false">L12+L14</f>
        <v>640765</v>
      </c>
      <c r="M11" s="18" t="n">
        <f aca="false">M12+M14</f>
        <v>0</v>
      </c>
      <c r="N11" s="19" t="n">
        <v>677754000</v>
      </c>
      <c r="O11" s="19" t="n">
        <v>708220000</v>
      </c>
      <c r="P11" s="20"/>
    </row>
    <row r="12" customFormat="false" ht="17.6" hidden="false" customHeight="false" outlineLevel="2" collapsed="false">
      <c r="A12" s="13" t="s">
        <v>16</v>
      </c>
      <c r="B12" s="14" t="s">
        <v>11</v>
      </c>
      <c r="C12" s="15" t="s">
        <v>17</v>
      </c>
      <c r="D12" s="15" t="s">
        <v>13</v>
      </c>
      <c r="E12" s="16" t="s">
        <v>11</v>
      </c>
      <c r="F12" s="17"/>
      <c r="G12" s="18" t="n">
        <v>10828</v>
      </c>
      <c r="H12" s="21" t="n">
        <v>10828</v>
      </c>
      <c r="I12" s="21" t="n">
        <v>0</v>
      </c>
      <c r="J12" s="21" t="n">
        <v>10828</v>
      </c>
      <c r="K12" s="21" t="n">
        <v>0</v>
      </c>
      <c r="L12" s="21" t="n">
        <v>10828</v>
      </c>
      <c r="M12" s="21" t="n">
        <v>0</v>
      </c>
      <c r="N12" s="19" t="n">
        <v>11174000</v>
      </c>
      <c r="O12" s="19" t="n">
        <v>11498000</v>
      </c>
      <c r="P12" s="6"/>
    </row>
    <row r="13" customFormat="false" ht="147.85" hidden="false" customHeight="false" outlineLevel="3" collapsed="false">
      <c r="A13" s="13" t="s">
        <v>18</v>
      </c>
      <c r="B13" s="14" t="s">
        <v>11</v>
      </c>
      <c r="C13" s="15" t="s">
        <v>19</v>
      </c>
      <c r="D13" s="15" t="s">
        <v>13</v>
      </c>
      <c r="E13" s="16" t="s">
        <v>20</v>
      </c>
      <c r="F13" s="17"/>
      <c r="G13" s="18" t="n">
        <v>10828</v>
      </c>
      <c r="H13" s="21" t="n">
        <v>10828</v>
      </c>
      <c r="I13" s="21" t="n">
        <v>0</v>
      </c>
      <c r="J13" s="21" t="n">
        <v>10828</v>
      </c>
      <c r="K13" s="21" t="n">
        <v>0</v>
      </c>
      <c r="L13" s="21" t="n">
        <v>10828</v>
      </c>
      <c r="M13" s="21" t="n">
        <v>0</v>
      </c>
      <c r="N13" s="19" t="n">
        <v>11174000</v>
      </c>
      <c r="O13" s="19" t="n">
        <v>11498000</v>
      </c>
      <c r="P13" s="6"/>
    </row>
    <row r="14" customFormat="false" ht="17.6" hidden="false" customHeight="false" outlineLevel="2" collapsed="false">
      <c r="A14" s="13" t="s">
        <v>21</v>
      </c>
      <c r="B14" s="14" t="s">
        <v>11</v>
      </c>
      <c r="C14" s="15" t="s">
        <v>22</v>
      </c>
      <c r="D14" s="15" t="s">
        <v>13</v>
      </c>
      <c r="E14" s="16" t="s">
        <v>11</v>
      </c>
      <c r="F14" s="17"/>
      <c r="G14" s="18" t="n">
        <f aca="false">G15+G16+G17+G18+G19+G20+G21</f>
        <v>629937</v>
      </c>
      <c r="H14" s="18" t="n">
        <f aca="false">H15+H16+H17+H18+H19+H20+H21</f>
        <v>629937</v>
      </c>
      <c r="I14" s="18" t="n">
        <f aca="false">I15+I16+I17+I18+I19+I20+I21</f>
        <v>0</v>
      </c>
      <c r="J14" s="18" t="n">
        <f aca="false">J15+J16+J17+J18+J19+J20+J21</f>
        <v>629937</v>
      </c>
      <c r="K14" s="18" t="n">
        <f aca="false">K15+K16+K17+K18+K19+K20+K21</f>
        <v>0</v>
      </c>
      <c r="L14" s="18" t="n">
        <f aca="false">L15+L16+L17+L18+L19+L20+L21</f>
        <v>629937</v>
      </c>
      <c r="M14" s="18" t="n">
        <f aca="false">M15+M16+M17+M18+M19+M20+M21</f>
        <v>0</v>
      </c>
      <c r="N14" s="19" t="n">
        <v>666580000</v>
      </c>
      <c r="O14" s="19" t="n">
        <v>696722000</v>
      </c>
      <c r="P14" s="6"/>
    </row>
    <row r="15" customFormat="false" ht="196.7" hidden="false" customHeight="false" outlineLevel="3" collapsed="false">
      <c r="A15" s="13" t="s">
        <v>23</v>
      </c>
      <c r="B15" s="14" t="s">
        <v>11</v>
      </c>
      <c r="C15" s="15" t="s">
        <v>24</v>
      </c>
      <c r="D15" s="15" t="s">
        <v>13</v>
      </c>
      <c r="E15" s="16" t="s">
        <v>20</v>
      </c>
      <c r="F15" s="17"/>
      <c r="G15" s="18" t="n">
        <v>620003</v>
      </c>
      <c r="H15" s="21" t="n">
        <v>620003</v>
      </c>
      <c r="I15" s="21" t="n">
        <v>0</v>
      </c>
      <c r="J15" s="21" t="n">
        <v>620003</v>
      </c>
      <c r="K15" s="21" t="n">
        <v>0</v>
      </c>
      <c r="L15" s="21" t="n">
        <v>620003</v>
      </c>
      <c r="M15" s="21" t="n">
        <v>0</v>
      </c>
      <c r="N15" s="19" t="n">
        <v>656200000</v>
      </c>
      <c r="O15" s="19" t="n">
        <v>685865000</v>
      </c>
      <c r="P15" s="6"/>
    </row>
    <row r="16" customFormat="false" ht="147.85" hidden="false" customHeight="false" outlineLevel="3" collapsed="false">
      <c r="A16" s="13" t="s">
        <v>25</v>
      </c>
      <c r="B16" s="14" t="s">
        <v>11</v>
      </c>
      <c r="C16" s="15" t="s">
        <v>26</v>
      </c>
      <c r="D16" s="15" t="s">
        <v>13</v>
      </c>
      <c r="E16" s="16" t="s">
        <v>20</v>
      </c>
      <c r="F16" s="17"/>
      <c r="G16" s="18" t="n">
        <v>486</v>
      </c>
      <c r="H16" s="21" t="n">
        <v>486</v>
      </c>
      <c r="I16" s="21" t="n">
        <v>0</v>
      </c>
      <c r="J16" s="21" t="n">
        <v>486</v>
      </c>
      <c r="K16" s="21" t="n">
        <v>0</v>
      </c>
      <c r="L16" s="21" t="n">
        <v>486</v>
      </c>
      <c r="M16" s="21" t="n">
        <v>0</v>
      </c>
      <c r="N16" s="19" t="n">
        <v>510000</v>
      </c>
      <c r="O16" s="19" t="n">
        <v>532000</v>
      </c>
      <c r="P16" s="6"/>
    </row>
    <row r="17" customFormat="false" ht="168" hidden="false" customHeight="true" outlineLevel="3" collapsed="false">
      <c r="A17" s="13" t="s">
        <v>27</v>
      </c>
      <c r="B17" s="14" t="s">
        <v>11</v>
      </c>
      <c r="C17" s="15" t="s">
        <v>28</v>
      </c>
      <c r="D17" s="15" t="s">
        <v>13</v>
      </c>
      <c r="E17" s="16" t="s">
        <v>20</v>
      </c>
      <c r="F17" s="17"/>
      <c r="G17" s="18" t="n">
        <v>2250</v>
      </c>
      <c r="H17" s="21" t="n">
        <v>2250</v>
      </c>
      <c r="I17" s="21" t="n">
        <v>0</v>
      </c>
      <c r="J17" s="21" t="n">
        <v>2250</v>
      </c>
      <c r="K17" s="21" t="n">
        <v>0</v>
      </c>
      <c r="L17" s="21" t="n">
        <v>2250</v>
      </c>
      <c r="M17" s="21" t="n">
        <v>0</v>
      </c>
      <c r="N17" s="19" t="n">
        <v>2310000</v>
      </c>
      <c r="O17" s="19" t="n">
        <v>2370000</v>
      </c>
      <c r="P17" s="6"/>
    </row>
    <row r="18" customFormat="false" ht="82.75" hidden="false" customHeight="false" outlineLevel="3" collapsed="false">
      <c r="A18" s="13" t="s">
        <v>29</v>
      </c>
      <c r="B18" s="14" t="s">
        <v>11</v>
      </c>
      <c r="C18" s="15" t="s">
        <v>30</v>
      </c>
      <c r="D18" s="15" t="s">
        <v>13</v>
      </c>
      <c r="E18" s="16" t="s">
        <v>20</v>
      </c>
      <c r="F18" s="17"/>
      <c r="G18" s="18" t="n">
        <v>83</v>
      </c>
      <c r="H18" s="21" t="n">
        <v>83</v>
      </c>
      <c r="I18" s="21" t="n">
        <v>0</v>
      </c>
      <c r="J18" s="21" t="n">
        <v>83</v>
      </c>
      <c r="K18" s="21" t="n">
        <v>0</v>
      </c>
      <c r="L18" s="21" t="n">
        <v>83</v>
      </c>
      <c r="M18" s="21" t="n">
        <v>0</v>
      </c>
      <c r="N18" s="19" t="n">
        <v>86000</v>
      </c>
      <c r="O18" s="19" t="n">
        <v>89000</v>
      </c>
      <c r="P18" s="6"/>
    </row>
    <row r="19" customFormat="false" ht="424.65" hidden="false" customHeight="false" outlineLevel="3" collapsed="false">
      <c r="A19" s="13" t="s">
        <v>31</v>
      </c>
      <c r="B19" s="14" t="s">
        <v>11</v>
      </c>
      <c r="C19" s="15" t="s">
        <v>32</v>
      </c>
      <c r="D19" s="15" t="s">
        <v>13</v>
      </c>
      <c r="E19" s="16" t="s">
        <v>20</v>
      </c>
      <c r="F19" s="17"/>
      <c r="G19" s="18" t="n">
        <v>4595</v>
      </c>
      <c r="H19" s="21" t="n">
        <v>4595</v>
      </c>
      <c r="I19" s="21" t="n">
        <v>0</v>
      </c>
      <c r="J19" s="21" t="n">
        <v>4595</v>
      </c>
      <c r="K19" s="21" t="n">
        <v>0</v>
      </c>
      <c r="L19" s="21" t="n">
        <v>4595</v>
      </c>
      <c r="M19" s="21" t="n">
        <v>0</v>
      </c>
      <c r="N19" s="19" t="n">
        <v>4834000</v>
      </c>
      <c r="O19" s="19" t="n">
        <v>5100000</v>
      </c>
      <c r="P19" s="6"/>
    </row>
    <row r="20" customFormat="false" ht="80.05" hidden="false" customHeight="false" outlineLevel="3" collapsed="false">
      <c r="A20" s="13" t="s">
        <v>33</v>
      </c>
      <c r="B20" s="14" t="s">
        <v>11</v>
      </c>
      <c r="C20" s="15" t="s">
        <v>34</v>
      </c>
      <c r="D20" s="15" t="s">
        <v>13</v>
      </c>
      <c r="E20" s="16" t="s">
        <v>20</v>
      </c>
      <c r="F20" s="17"/>
      <c r="G20" s="18" t="n">
        <v>1200</v>
      </c>
      <c r="H20" s="21" t="n">
        <v>1200</v>
      </c>
      <c r="I20" s="21" t="n">
        <v>0</v>
      </c>
      <c r="J20" s="21" t="n">
        <v>1200</v>
      </c>
      <c r="K20" s="21" t="n">
        <v>0</v>
      </c>
      <c r="L20" s="21" t="n">
        <v>1200</v>
      </c>
      <c r="M20" s="21" t="n">
        <v>0</v>
      </c>
      <c r="N20" s="19" t="n">
        <v>1250000</v>
      </c>
      <c r="O20" s="19" t="n">
        <v>1300000</v>
      </c>
      <c r="P20" s="6"/>
    </row>
    <row r="21" customFormat="false" ht="80.05" hidden="false" customHeight="false" outlineLevel="3" collapsed="false">
      <c r="A21" s="13" t="s">
        <v>35</v>
      </c>
      <c r="B21" s="14" t="s">
        <v>11</v>
      </c>
      <c r="C21" s="15" t="s">
        <v>36</v>
      </c>
      <c r="D21" s="15" t="s">
        <v>13</v>
      </c>
      <c r="E21" s="16" t="s">
        <v>20</v>
      </c>
      <c r="F21" s="17"/>
      <c r="G21" s="18" t="n">
        <v>1320</v>
      </c>
      <c r="H21" s="21" t="n">
        <v>1320</v>
      </c>
      <c r="I21" s="21" t="n">
        <v>0</v>
      </c>
      <c r="J21" s="21" t="n">
        <v>1320</v>
      </c>
      <c r="K21" s="21" t="n">
        <v>0</v>
      </c>
      <c r="L21" s="21" t="n">
        <v>1320</v>
      </c>
      <c r="M21" s="21" t="n">
        <v>0</v>
      </c>
      <c r="N21" s="19" t="n">
        <v>1390000</v>
      </c>
      <c r="O21" s="19" t="n">
        <v>1466000</v>
      </c>
      <c r="P21" s="6"/>
    </row>
    <row r="22" customFormat="false" ht="33.9" hidden="false" customHeight="false" outlineLevel="3" collapsed="false">
      <c r="A22" s="13" t="s">
        <v>37</v>
      </c>
      <c r="B22" s="14" t="s">
        <v>11</v>
      </c>
      <c r="C22" s="15" t="s">
        <v>38</v>
      </c>
      <c r="D22" s="15" t="s">
        <v>13</v>
      </c>
      <c r="E22" s="16" t="s">
        <v>11</v>
      </c>
      <c r="F22" s="17"/>
      <c r="G22" s="18" t="n">
        <v>5904.7</v>
      </c>
      <c r="H22" s="21" t="n">
        <v>5904.7</v>
      </c>
      <c r="I22" s="21" t="n">
        <v>0</v>
      </c>
      <c r="J22" s="21" t="n">
        <v>5904.7</v>
      </c>
      <c r="K22" s="21" t="n">
        <v>0</v>
      </c>
      <c r="L22" s="21" t="n">
        <v>5904.7</v>
      </c>
      <c r="M22" s="21" t="n">
        <v>0</v>
      </c>
      <c r="N22" s="19" t="n">
        <v>12515400</v>
      </c>
      <c r="O22" s="19" t="n">
        <v>17191500</v>
      </c>
      <c r="P22" s="6"/>
    </row>
    <row r="23" customFormat="false" ht="99.05" hidden="false" customHeight="false" outlineLevel="3" collapsed="false">
      <c r="A23" s="13" t="s">
        <v>39</v>
      </c>
      <c r="B23" s="14" t="s">
        <v>11</v>
      </c>
      <c r="C23" s="15" t="s">
        <v>40</v>
      </c>
      <c r="D23" s="15" t="s">
        <v>13</v>
      </c>
      <c r="E23" s="16" t="s">
        <v>20</v>
      </c>
      <c r="F23" s="17"/>
      <c r="G23" s="18" t="n">
        <v>-598.9</v>
      </c>
      <c r="H23" s="21" t="n">
        <v>-598.9</v>
      </c>
      <c r="I23" s="21" t="n">
        <v>0</v>
      </c>
      <c r="J23" s="21" t="n">
        <v>-598.9</v>
      </c>
      <c r="K23" s="21" t="n">
        <v>0</v>
      </c>
      <c r="L23" s="21" t="n">
        <v>-598.9</v>
      </c>
      <c r="M23" s="21" t="n">
        <v>0</v>
      </c>
      <c r="N23" s="19" t="n">
        <v>6552200</v>
      </c>
      <c r="O23" s="19" t="n">
        <v>8986700</v>
      </c>
      <c r="P23" s="6"/>
    </row>
    <row r="24" customFormat="false" ht="115.3" hidden="false" customHeight="false" outlineLevel="3" collapsed="false">
      <c r="A24" s="13" t="s">
        <v>41</v>
      </c>
      <c r="B24" s="14" t="s">
        <v>11</v>
      </c>
      <c r="C24" s="15" t="s">
        <v>42</v>
      </c>
      <c r="D24" s="15" t="s">
        <v>13</v>
      </c>
      <c r="E24" s="16" t="s">
        <v>20</v>
      </c>
      <c r="F24" s="17"/>
      <c r="G24" s="18" t="n">
        <v>100</v>
      </c>
      <c r="H24" s="21" t="n">
        <v>100</v>
      </c>
      <c r="I24" s="21" t="n">
        <v>0</v>
      </c>
      <c r="J24" s="21" t="n">
        <v>100</v>
      </c>
      <c r="K24" s="21" t="n">
        <v>0</v>
      </c>
      <c r="L24" s="21" t="n">
        <v>100</v>
      </c>
      <c r="M24" s="21" t="n">
        <v>0</v>
      </c>
      <c r="N24" s="19" t="n">
        <v>30400</v>
      </c>
      <c r="O24" s="19" t="n">
        <v>41600</v>
      </c>
      <c r="P24" s="6"/>
    </row>
    <row r="25" customFormat="false" ht="99.05" hidden="false" customHeight="false" outlineLevel="1" collapsed="false">
      <c r="A25" s="13" t="s">
        <v>43</v>
      </c>
      <c r="B25" s="14" t="s">
        <v>11</v>
      </c>
      <c r="C25" s="15" t="s">
        <v>44</v>
      </c>
      <c r="D25" s="15" t="s">
        <v>13</v>
      </c>
      <c r="E25" s="16" t="s">
        <v>20</v>
      </c>
      <c r="F25" s="17"/>
      <c r="G25" s="18" t="e">
        <f aca="false">G26+G28+G29</f>
        <v>#REF!</v>
      </c>
      <c r="H25" s="18" t="e">
        <f aca="false">H26+H28+H29</f>
        <v>#REF!</v>
      </c>
      <c r="I25" s="18" t="e">
        <f aca="false">I26+I28+I29</f>
        <v>#REF!</v>
      </c>
      <c r="J25" s="18" t="e">
        <f aca="false">J26+J28+J29</f>
        <v>#REF!</v>
      </c>
      <c r="K25" s="18" t="e">
        <f aca="false">K26+K28+K29</f>
        <v>#REF!</v>
      </c>
      <c r="L25" s="18" t="e">
        <f aca="false">L26+L28+L29</f>
        <v>#REF!</v>
      </c>
      <c r="M25" s="18" t="e">
        <f aca="false">M26+M28+M29</f>
        <v>#REF!</v>
      </c>
      <c r="N25" s="19" t="n">
        <v>6584500</v>
      </c>
      <c r="O25" s="19" t="n">
        <v>9023800</v>
      </c>
      <c r="P25" s="6"/>
    </row>
    <row r="26" customFormat="false" ht="99.05" hidden="false" customHeight="false" outlineLevel="2" collapsed="false">
      <c r="A26" s="13" t="s">
        <v>45</v>
      </c>
      <c r="B26" s="14" t="s">
        <v>11</v>
      </c>
      <c r="C26" s="15" t="s">
        <v>46</v>
      </c>
      <c r="D26" s="15" t="s">
        <v>13</v>
      </c>
      <c r="E26" s="16" t="s">
        <v>20</v>
      </c>
      <c r="F26" s="17"/>
      <c r="G26" s="18" t="e">
        <f aca="false">#REF!+G27</f>
        <v>#REF!</v>
      </c>
      <c r="H26" s="18" t="e">
        <f aca="false">#REF!+H27</f>
        <v>#REF!</v>
      </c>
      <c r="I26" s="18" t="e">
        <f aca="false">#REF!+I27</f>
        <v>#REF!</v>
      </c>
      <c r="J26" s="18" t="e">
        <f aca="false">#REF!+J27</f>
        <v>#REF!</v>
      </c>
      <c r="K26" s="18" t="e">
        <f aca="false">#REF!+K27</f>
        <v>#REF!</v>
      </c>
      <c r="L26" s="18" t="e">
        <f aca="false">#REF!+L27</f>
        <v>#REF!</v>
      </c>
      <c r="M26" s="18" t="e">
        <f aca="false">#REF!+M27</f>
        <v>#REF!</v>
      </c>
      <c r="N26" s="19" t="n">
        <v>-651700</v>
      </c>
      <c r="O26" s="19" t="n">
        <v>-860600</v>
      </c>
      <c r="P26" s="6"/>
    </row>
    <row r="27" customFormat="false" ht="17.6" hidden="false" customHeight="false" outlineLevel="3" collapsed="false">
      <c r="A27" s="13" t="s">
        <v>47</v>
      </c>
      <c r="B27" s="14" t="s">
        <v>11</v>
      </c>
      <c r="C27" s="15" t="s">
        <v>48</v>
      </c>
      <c r="D27" s="15" t="s">
        <v>13</v>
      </c>
      <c r="E27" s="16" t="s">
        <v>11</v>
      </c>
      <c r="F27" s="17"/>
      <c r="G27" s="18" t="n">
        <v>30156</v>
      </c>
      <c r="H27" s="21" t="n">
        <v>30156</v>
      </c>
      <c r="I27" s="21" t="n">
        <v>0</v>
      </c>
      <c r="J27" s="21" t="n">
        <v>30156</v>
      </c>
      <c r="K27" s="21" t="n">
        <v>0</v>
      </c>
      <c r="L27" s="21" t="n">
        <v>30156</v>
      </c>
      <c r="M27" s="21" t="n">
        <v>0</v>
      </c>
      <c r="N27" s="19" t="n">
        <v>76420000</v>
      </c>
      <c r="O27" s="19" t="n">
        <v>79339000</v>
      </c>
      <c r="P27" s="6"/>
    </row>
    <row r="28" customFormat="false" ht="33.9" hidden="false" customHeight="false" outlineLevel="3" collapsed="false">
      <c r="A28" s="13" t="s">
        <v>49</v>
      </c>
      <c r="B28" s="14" t="s">
        <v>11</v>
      </c>
      <c r="C28" s="15" t="s">
        <v>50</v>
      </c>
      <c r="D28" s="15" t="s">
        <v>13</v>
      </c>
      <c r="E28" s="16" t="s">
        <v>11</v>
      </c>
      <c r="F28" s="17"/>
      <c r="G28" s="18" t="n">
        <v>5</v>
      </c>
      <c r="H28" s="21" t="n">
        <v>5</v>
      </c>
      <c r="I28" s="21" t="n">
        <v>0</v>
      </c>
      <c r="J28" s="21" t="n">
        <v>5</v>
      </c>
      <c r="K28" s="21" t="n">
        <v>0</v>
      </c>
      <c r="L28" s="21" t="n">
        <v>5</v>
      </c>
      <c r="M28" s="21" t="n">
        <v>0</v>
      </c>
      <c r="N28" s="19" t="n">
        <v>65009000</v>
      </c>
      <c r="O28" s="19" t="n">
        <v>67118000</v>
      </c>
      <c r="P28" s="6"/>
    </row>
    <row r="29" customFormat="false" ht="33.9" hidden="false" customHeight="false" outlineLevel="3" collapsed="false">
      <c r="A29" s="13" t="s">
        <v>51</v>
      </c>
      <c r="B29" s="14" t="s">
        <v>11</v>
      </c>
      <c r="C29" s="15" t="s">
        <v>52</v>
      </c>
      <c r="D29" s="15" t="s">
        <v>13</v>
      </c>
      <c r="E29" s="16" t="s">
        <v>20</v>
      </c>
      <c r="F29" s="17"/>
      <c r="G29" s="18" t="n">
        <v>10670</v>
      </c>
      <c r="H29" s="21" t="n">
        <v>10670</v>
      </c>
      <c r="I29" s="21" t="n">
        <v>0</v>
      </c>
      <c r="J29" s="21" t="n">
        <v>10670</v>
      </c>
      <c r="K29" s="21" t="n">
        <v>0</v>
      </c>
      <c r="L29" s="21" t="n">
        <v>10670</v>
      </c>
      <c r="M29" s="21" t="n">
        <v>0</v>
      </c>
      <c r="N29" s="19" t="n">
        <v>33802000</v>
      </c>
      <c r="O29" s="19" t="n">
        <v>34132000</v>
      </c>
      <c r="P29" s="6"/>
    </row>
    <row r="30" customFormat="false" ht="66.45" hidden="false" customHeight="false" outlineLevel="1" collapsed="false">
      <c r="A30" s="13" t="s">
        <v>53</v>
      </c>
      <c r="B30" s="14" t="s">
        <v>11</v>
      </c>
      <c r="C30" s="15" t="s">
        <v>54</v>
      </c>
      <c r="D30" s="15" t="s">
        <v>13</v>
      </c>
      <c r="E30" s="16" t="s">
        <v>20</v>
      </c>
      <c r="F30" s="17"/>
      <c r="G30" s="18" t="n">
        <f aca="false">G31+G33+G35</f>
        <v>45850</v>
      </c>
      <c r="H30" s="18" t="n">
        <f aca="false">H31+H33+H35</f>
        <v>45850</v>
      </c>
      <c r="I30" s="18" t="n">
        <f aca="false">I31+I33+I35</f>
        <v>0</v>
      </c>
      <c r="J30" s="18" t="n">
        <f aca="false">J31+J33+J35</f>
        <v>45850</v>
      </c>
      <c r="K30" s="18" t="n">
        <f aca="false">K31+K33+K35</f>
        <v>0</v>
      </c>
      <c r="L30" s="18" t="n">
        <f aca="false">L31+L33+L35</f>
        <v>45850</v>
      </c>
      <c r="M30" s="18" t="n">
        <f aca="false">M31+M33+M35</f>
        <v>0</v>
      </c>
      <c r="N30" s="19" t="n">
        <v>31207000</v>
      </c>
      <c r="O30" s="19" t="n">
        <v>32986000</v>
      </c>
      <c r="P30" s="6"/>
    </row>
    <row r="31" customFormat="false" ht="17.6" hidden="false" customHeight="false" outlineLevel="2" collapsed="false">
      <c r="A31" s="13" t="s">
        <v>55</v>
      </c>
      <c r="B31" s="14" t="s">
        <v>11</v>
      </c>
      <c r="C31" s="15" t="s">
        <v>56</v>
      </c>
      <c r="D31" s="15" t="s">
        <v>13</v>
      </c>
      <c r="E31" s="16" t="s">
        <v>20</v>
      </c>
      <c r="F31" s="17"/>
      <c r="G31" s="18" t="n">
        <v>11204</v>
      </c>
      <c r="H31" s="21" t="n">
        <v>11204</v>
      </c>
      <c r="I31" s="21" t="n">
        <v>0</v>
      </c>
      <c r="J31" s="21" t="n">
        <v>11204</v>
      </c>
      <c r="K31" s="21" t="n">
        <v>0</v>
      </c>
      <c r="L31" s="21" t="n">
        <v>11204</v>
      </c>
      <c r="M31" s="21" t="n">
        <v>0</v>
      </c>
      <c r="N31" s="19" t="n">
        <v>5000</v>
      </c>
      <c r="O31" s="19" t="n">
        <v>5000</v>
      </c>
      <c r="P31" s="6"/>
    </row>
    <row r="32" customFormat="false" ht="33.9" hidden="false" customHeight="false" outlineLevel="3" collapsed="false">
      <c r="A32" s="13" t="s">
        <v>57</v>
      </c>
      <c r="B32" s="14" t="s">
        <v>11</v>
      </c>
      <c r="C32" s="15" t="s">
        <v>58</v>
      </c>
      <c r="D32" s="15" t="s">
        <v>13</v>
      </c>
      <c r="E32" s="16" t="s">
        <v>20</v>
      </c>
      <c r="F32" s="17"/>
      <c r="G32" s="18" t="n">
        <v>11204</v>
      </c>
      <c r="H32" s="21" t="n">
        <v>11204</v>
      </c>
      <c r="I32" s="21" t="n">
        <v>0</v>
      </c>
      <c r="J32" s="21" t="n">
        <v>11204</v>
      </c>
      <c r="K32" s="21" t="n">
        <v>0</v>
      </c>
      <c r="L32" s="21" t="n">
        <v>11204</v>
      </c>
      <c r="M32" s="21" t="n">
        <v>0</v>
      </c>
      <c r="N32" s="19" t="n">
        <v>11406000</v>
      </c>
      <c r="O32" s="19" t="n">
        <v>12216000</v>
      </c>
      <c r="P32" s="6"/>
    </row>
    <row r="33" customFormat="false" ht="17.6" hidden="false" customHeight="false" outlineLevel="2" collapsed="false">
      <c r="A33" s="13" t="s">
        <v>59</v>
      </c>
      <c r="B33" s="14" t="s">
        <v>11</v>
      </c>
      <c r="C33" s="15" t="s">
        <v>60</v>
      </c>
      <c r="D33" s="15" t="s">
        <v>13</v>
      </c>
      <c r="E33" s="16" t="s">
        <v>11</v>
      </c>
      <c r="F33" s="17"/>
      <c r="G33" s="18" t="n">
        <v>26942</v>
      </c>
      <c r="H33" s="21" t="n">
        <v>26942</v>
      </c>
      <c r="I33" s="21" t="n">
        <v>0</v>
      </c>
      <c r="J33" s="21" t="n">
        <v>26942</v>
      </c>
      <c r="K33" s="21" t="n">
        <v>0</v>
      </c>
      <c r="L33" s="21" t="n">
        <v>26942</v>
      </c>
      <c r="M33" s="21" t="n">
        <v>0</v>
      </c>
      <c r="N33" s="19" t="n">
        <v>47086000</v>
      </c>
      <c r="O33" s="19" t="n">
        <v>48078000</v>
      </c>
      <c r="P33" s="6"/>
    </row>
    <row r="34" customFormat="false" ht="17.6" hidden="false" customHeight="false" outlineLevel="3" collapsed="false">
      <c r="A34" s="13" t="s">
        <v>61</v>
      </c>
      <c r="B34" s="14" t="s">
        <v>11</v>
      </c>
      <c r="C34" s="15" t="s">
        <v>62</v>
      </c>
      <c r="D34" s="15" t="s">
        <v>13</v>
      </c>
      <c r="E34" s="16" t="s">
        <v>11</v>
      </c>
      <c r="F34" s="17"/>
      <c r="G34" s="18" t="n">
        <v>26942</v>
      </c>
      <c r="H34" s="21" t="n">
        <v>26942</v>
      </c>
      <c r="I34" s="21" t="n">
        <v>0</v>
      </c>
      <c r="J34" s="21" t="n">
        <v>26942</v>
      </c>
      <c r="K34" s="21" t="n">
        <v>0</v>
      </c>
      <c r="L34" s="21" t="n">
        <v>26942</v>
      </c>
      <c r="M34" s="21" t="n">
        <v>0</v>
      </c>
      <c r="N34" s="19" t="n">
        <v>11316000</v>
      </c>
      <c r="O34" s="19" t="n">
        <v>11429000</v>
      </c>
      <c r="P34" s="6"/>
    </row>
    <row r="35" customFormat="false" ht="50.2" hidden="false" customHeight="false" outlineLevel="2" collapsed="false">
      <c r="A35" s="13" t="s">
        <v>63</v>
      </c>
      <c r="B35" s="14" t="s">
        <v>11</v>
      </c>
      <c r="C35" s="15" t="s">
        <v>64</v>
      </c>
      <c r="D35" s="15" t="s">
        <v>13</v>
      </c>
      <c r="E35" s="16" t="s">
        <v>20</v>
      </c>
      <c r="F35" s="17"/>
      <c r="G35" s="18" t="n">
        <f aca="false">G36+G37</f>
        <v>7704</v>
      </c>
      <c r="H35" s="18" t="n">
        <f aca="false">H36+H37</f>
        <v>7704</v>
      </c>
      <c r="I35" s="18" t="n">
        <f aca="false">I36+I37</f>
        <v>0</v>
      </c>
      <c r="J35" s="18" t="n">
        <f aca="false">J36+J37</f>
        <v>7704</v>
      </c>
      <c r="K35" s="18" t="n">
        <f aca="false">K36+K37</f>
        <v>0</v>
      </c>
      <c r="L35" s="18" t="n">
        <f aca="false">L36+L37</f>
        <v>7704</v>
      </c>
      <c r="M35" s="18" t="n">
        <f aca="false">M36+M37</f>
        <v>0</v>
      </c>
      <c r="N35" s="19" t="n">
        <v>11316000</v>
      </c>
      <c r="O35" s="19" t="n">
        <v>11429000</v>
      </c>
      <c r="P35" s="6"/>
    </row>
    <row r="36" customFormat="false" ht="17.6" hidden="false" customHeight="false" outlineLevel="3" collapsed="false">
      <c r="A36" s="13" t="s">
        <v>65</v>
      </c>
      <c r="B36" s="14" t="s">
        <v>11</v>
      </c>
      <c r="C36" s="15" t="s">
        <v>66</v>
      </c>
      <c r="D36" s="15" t="s">
        <v>13</v>
      </c>
      <c r="E36" s="16" t="s">
        <v>11</v>
      </c>
      <c r="F36" s="17"/>
      <c r="G36" s="18" t="n">
        <v>7406</v>
      </c>
      <c r="H36" s="21" t="n">
        <v>7406</v>
      </c>
      <c r="I36" s="21" t="n">
        <v>0</v>
      </c>
      <c r="J36" s="21" t="n">
        <v>7406</v>
      </c>
      <c r="K36" s="21" t="n">
        <v>0</v>
      </c>
      <c r="L36" s="21" t="n">
        <v>7406</v>
      </c>
      <c r="M36" s="21" t="n">
        <v>0</v>
      </c>
      <c r="N36" s="19" t="n">
        <v>27616000</v>
      </c>
      <c r="O36" s="19" t="n">
        <v>28003000</v>
      </c>
      <c r="P36" s="6"/>
    </row>
    <row r="37" customFormat="false" ht="33.9" hidden="false" customHeight="false" outlineLevel="3" collapsed="false">
      <c r="A37" s="13" t="s">
        <v>67</v>
      </c>
      <c r="B37" s="14" t="s">
        <v>11</v>
      </c>
      <c r="C37" s="15" t="s">
        <v>68</v>
      </c>
      <c r="D37" s="15" t="s">
        <v>13</v>
      </c>
      <c r="E37" s="16" t="s">
        <v>20</v>
      </c>
      <c r="F37" s="17"/>
      <c r="G37" s="18" t="n">
        <v>298</v>
      </c>
      <c r="H37" s="21" t="n">
        <v>298</v>
      </c>
      <c r="I37" s="21" t="n">
        <v>0</v>
      </c>
      <c r="J37" s="21" t="n">
        <v>298</v>
      </c>
      <c r="K37" s="21" t="n">
        <v>0</v>
      </c>
      <c r="L37" s="21" t="n">
        <v>298</v>
      </c>
      <c r="M37" s="21" t="n">
        <v>0</v>
      </c>
      <c r="N37" s="19" t="n">
        <v>27616000</v>
      </c>
      <c r="O37" s="19" t="n">
        <v>28003000</v>
      </c>
      <c r="P37" s="6"/>
    </row>
    <row r="38" customFormat="false" ht="17.6" hidden="false" customHeight="false" outlineLevel="1" collapsed="false">
      <c r="A38" s="13" t="s">
        <v>69</v>
      </c>
      <c r="B38" s="14" t="s">
        <v>11</v>
      </c>
      <c r="C38" s="15" t="s">
        <v>70</v>
      </c>
      <c r="D38" s="15" t="s">
        <v>13</v>
      </c>
      <c r="E38" s="16" t="s">
        <v>11</v>
      </c>
      <c r="F38" s="17"/>
      <c r="G38" s="18" t="n">
        <v>7502</v>
      </c>
      <c r="H38" s="21" t="n">
        <v>7502</v>
      </c>
      <c r="I38" s="21" t="n">
        <v>0</v>
      </c>
      <c r="J38" s="21" t="n">
        <v>7502</v>
      </c>
      <c r="K38" s="21" t="n">
        <v>0</v>
      </c>
      <c r="L38" s="21" t="n">
        <v>7502</v>
      </c>
      <c r="M38" s="21" t="n">
        <v>0</v>
      </c>
      <c r="N38" s="19" t="n">
        <v>8154000</v>
      </c>
      <c r="O38" s="19" t="n">
        <v>8646000</v>
      </c>
      <c r="P38" s="6"/>
    </row>
    <row r="39" customFormat="false" ht="33.9" hidden="false" customHeight="false" outlineLevel="3" collapsed="false">
      <c r="A39" s="13" t="s">
        <v>71</v>
      </c>
      <c r="B39" s="14" t="s">
        <v>11</v>
      </c>
      <c r="C39" s="15" t="s">
        <v>72</v>
      </c>
      <c r="D39" s="15" t="s">
        <v>13</v>
      </c>
      <c r="E39" s="16" t="s">
        <v>20</v>
      </c>
      <c r="F39" s="17"/>
      <c r="G39" s="18" t="n">
        <v>7502</v>
      </c>
      <c r="H39" s="21" t="n">
        <v>7502</v>
      </c>
      <c r="I39" s="21" t="n">
        <v>0</v>
      </c>
      <c r="J39" s="21" t="n">
        <v>7502</v>
      </c>
      <c r="K39" s="21" t="n">
        <v>0</v>
      </c>
      <c r="L39" s="21" t="n">
        <v>7502</v>
      </c>
      <c r="M39" s="21" t="n">
        <v>0</v>
      </c>
      <c r="N39" s="19" t="n">
        <v>7836000</v>
      </c>
      <c r="O39" s="19" t="n">
        <v>8306000</v>
      </c>
      <c r="P39" s="6"/>
    </row>
    <row r="40" customFormat="false" ht="33.9" hidden="false" customHeight="false" outlineLevel="1" collapsed="false">
      <c r="A40" s="13" t="s">
        <v>73</v>
      </c>
      <c r="B40" s="14" t="s">
        <v>11</v>
      </c>
      <c r="C40" s="15" t="s">
        <v>74</v>
      </c>
      <c r="D40" s="15" t="s">
        <v>13</v>
      </c>
      <c r="E40" s="16" t="s">
        <v>20</v>
      </c>
      <c r="F40" s="17"/>
      <c r="G40" s="18" t="n">
        <f aca="false">G41+G43</f>
        <v>24647.302</v>
      </c>
      <c r="H40" s="18" t="n">
        <f aca="false">H41+H43</f>
        <v>24647.302</v>
      </c>
      <c r="I40" s="18" t="n">
        <f aca="false">I41+I43</f>
        <v>0</v>
      </c>
      <c r="J40" s="18" t="n">
        <f aca="false">J41+J43</f>
        <v>24647.302</v>
      </c>
      <c r="K40" s="18" t="n">
        <f aca="false">K41+K43</f>
        <v>0</v>
      </c>
      <c r="L40" s="18" t="n">
        <f aca="false">L41+L43</f>
        <v>24647.302</v>
      </c>
      <c r="M40" s="18" t="n">
        <f aca="false">M41+M43</f>
        <v>0</v>
      </c>
      <c r="N40" s="19" t="n">
        <v>318000</v>
      </c>
      <c r="O40" s="19" t="n">
        <v>340000</v>
      </c>
      <c r="P40" s="6"/>
    </row>
    <row r="41" customFormat="false" ht="17.6" hidden="false" customHeight="false" outlineLevel="2" collapsed="false">
      <c r="A41" s="13" t="s">
        <v>75</v>
      </c>
      <c r="B41" s="14" t="s">
        <v>11</v>
      </c>
      <c r="C41" s="15" t="s">
        <v>76</v>
      </c>
      <c r="D41" s="15" t="s">
        <v>13</v>
      </c>
      <c r="E41" s="16" t="s">
        <v>11</v>
      </c>
      <c r="F41" s="17"/>
      <c r="G41" s="18" t="n">
        <v>13389.05</v>
      </c>
      <c r="H41" s="21" t="n">
        <v>13389.05</v>
      </c>
      <c r="I41" s="21" t="n">
        <v>0</v>
      </c>
      <c r="J41" s="21" t="n">
        <v>13389.05</v>
      </c>
      <c r="K41" s="21" t="n">
        <v>0</v>
      </c>
      <c r="L41" s="21" t="n">
        <v>13389.05</v>
      </c>
      <c r="M41" s="21" t="n">
        <v>0</v>
      </c>
      <c r="N41" s="19" t="n">
        <v>8005000</v>
      </c>
      <c r="O41" s="19" t="n">
        <v>8541000</v>
      </c>
      <c r="P41" s="6"/>
    </row>
    <row r="42" customFormat="false" ht="50.2" hidden="false" customHeight="false" outlineLevel="3" collapsed="false">
      <c r="A42" s="13" t="s">
        <v>77</v>
      </c>
      <c r="B42" s="14" t="s">
        <v>11</v>
      </c>
      <c r="C42" s="15" t="s">
        <v>78</v>
      </c>
      <c r="D42" s="15" t="s">
        <v>13</v>
      </c>
      <c r="E42" s="16" t="s">
        <v>20</v>
      </c>
      <c r="F42" s="17"/>
      <c r="G42" s="18" t="n">
        <v>13389.05</v>
      </c>
      <c r="H42" s="21" t="n">
        <v>13389.05</v>
      </c>
      <c r="I42" s="21" t="n">
        <v>0</v>
      </c>
      <c r="J42" s="21" t="n">
        <v>13389.05</v>
      </c>
      <c r="K42" s="21" t="n">
        <v>0</v>
      </c>
      <c r="L42" s="21" t="n">
        <v>13389.05</v>
      </c>
      <c r="M42" s="21" t="n">
        <v>0</v>
      </c>
      <c r="N42" s="19" t="n">
        <v>8005000</v>
      </c>
      <c r="O42" s="19" t="n">
        <v>8541000</v>
      </c>
      <c r="P42" s="6"/>
    </row>
    <row r="43" customFormat="false" ht="33.9" hidden="false" customHeight="false" outlineLevel="2" collapsed="false">
      <c r="A43" s="13" t="s">
        <v>79</v>
      </c>
      <c r="B43" s="14" t="s">
        <v>11</v>
      </c>
      <c r="C43" s="15" t="s">
        <v>80</v>
      </c>
      <c r="D43" s="15" t="s">
        <v>13</v>
      </c>
      <c r="E43" s="16" t="s">
        <v>11</v>
      </c>
      <c r="F43" s="17"/>
      <c r="G43" s="18" t="n">
        <f aca="false">G44+G45</f>
        <v>11258.252</v>
      </c>
      <c r="H43" s="21" t="n">
        <v>11258.252</v>
      </c>
      <c r="I43" s="21" t="n">
        <v>0</v>
      </c>
      <c r="J43" s="21" t="n">
        <v>11258.252</v>
      </c>
      <c r="K43" s="21" t="n">
        <v>0</v>
      </c>
      <c r="L43" s="21" t="n">
        <v>11258.252</v>
      </c>
      <c r="M43" s="21" t="n">
        <v>0</v>
      </c>
      <c r="N43" s="19" t="n">
        <v>24647302</v>
      </c>
      <c r="O43" s="19" t="n">
        <v>24647302</v>
      </c>
      <c r="P43" s="6"/>
    </row>
    <row r="44" customFormat="false" ht="82.75" hidden="false" customHeight="false" outlineLevel="3" collapsed="false">
      <c r="A44" s="13" t="s">
        <v>81</v>
      </c>
      <c r="B44" s="14" t="s">
        <v>11</v>
      </c>
      <c r="C44" s="15" t="s">
        <v>82</v>
      </c>
      <c r="D44" s="15" t="s">
        <v>13</v>
      </c>
      <c r="E44" s="16" t="s">
        <v>11</v>
      </c>
      <c r="F44" s="17"/>
      <c r="G44" s="18" t="n">
        <v>10220.466</v>
      </c>
      <c r="H44" s="21" t="n">
        <v>10220.466</v>
      </c>
      <c r="I44" s="21" t="n">
        <v>0</v>
      </c>
      <c r="J44" s="21" t="n">
        <v>10220.466</v>
      </c>
      <c r="K44" s="21" t="n">
        <v>0</v>
      </c>
      <c r="L44" s="21" t="n">
        <v>10220.466</v>
      </c>
      <c r="M44" s="21" t="n">
        <v>0</v>
      </c>
      <c r="N44" s="19" t="n">
        <v>13389050</v>
      </c>
      <c r="O44" s="19" t="n">
        <v>13389050</v>
      </c>
      <c r="P44" s="6"/>
    </row>
    <row r="45" customFormat="false" ht="66.45" hidden="false" customHeight="false" outlineLevel="3" collapsed="false">
      <c r="A45" s="13" t="s">
        <v>83</v>
      </c>
      <c r="B45" s="14" t="s">
        <v>11</v>
      </c>
      <c r="C45" s="15" t="s">
        <v>84</v>
      </c>
      <c r="D45" s="15" t="s">
        <v>13</v>
      </c>
      <c r="E45" s="16" t="s">
        <v>85</v>
      </c>
      <c r="F45" s="17"/>
      <c r="G45" s="18" t="n">
        <v>1037.786</v>
      </c>
      <c r="H45" s="21" t="n">
        <v>1037.786</v>
      </c>
      <c r="I45" s="21" t="n">
        <v>0</v>
      </c>
      <c r="J45" s="21" t="n">
        <v>1037.786</v>
      </c>
      <c r="K45" s="21" t="n">
        <v>0</v>
      </c>
      <c r="L45" s="21" t="n">
        <v>1037.786</v>
      </c>
      <c r="M45" s="21" t="n">
        <v>0</v>
      </c>
      <c r="N45" s="19" t="n">
        <v>13389050</v>
      </c>
      <c r="O45" s="19" t="n">
        <v>13389050</v>
      </c>
      <c r="P45" s="6"/>
    </row>
    <row r="46" customFormat="false" ht="82.75" hidden="false" customHeight="false" outlineLevel="1" collapsed="false">
      <c r="A46" s="13" t="s">
        <v>86</v>
      </c>
      <c r="B46" s="14" t="s">
        <v>11</v>
      </c>
      <c r="C46" s="15" t="s">
        <v>87</v>
      </c>
      <c r="D46" s="15" t="s">
        <v>13</v>
      </c>
      <c r="E46" s="16" t="s">
        <v>11</v>
      </c>
      <c r="F46" s="17"/>
      <c r="G46" s="18" t="n">
        <f aca="false">G47+G48+G49+G50</f>
        <v>3662.96</v>
      </c>
      <c r="H46" s="18" t="n">
        <f aca="false">H47+H48+H49+H50</f>
        <v>3662.96</v>
      </c>
      <c r="I46" s="18" t="n">
        <f aca="false">I47+I48+I49+I50</f>
        <v>0</v>
      </c>
      <c r="J46" s="18" t="n">
        <f aca="false">J47+J48+J49+J50</f>
        <v>3662.96</v>
      </c>
      <c r="K46" s="18" t="n">
        <f aca="false">K47+K48+K49+K50</f>
        <v>0</v>
      </c>
      <c r="L46" s="18" t="n">
        <f aca="false">L47+L48+L49+L50</f>
        <v>3662.96</v>
      </c>
      <c r="M46" s="18" t="n">
        <f aca="false">M47+M48+M49+M50</f>
        <v>0</v>
      </c>
      <c r="N46" s="19" t="n">
        <v>11258252</v>
      </c>
      <c r="O46" s="19" t="n">
        <v>11258252</v>
      </c>
      <c r="P46" s="6"/>
    </row>
    <row r="47" customFormat="false" ht="82.75" hidden="false" customHeight="false" outlineLevel="3" collapsed="false">
      <c r="A47" s="13" t="s">
        <v>88</v>
      </c>
      <c r="B47" s="14" t="s">
        <v>11</v>
      </c>
      <c r="C47" s="15" t="s">
        <v>89</v>
      </c>
      <c r="D47" s="15" t="s">
        <v>13</v>
      </c>
      <c r="E47" s="16" t="s">
        <v>85</v>
      </c>
      <c r="F47" s="17"/>
      <c r="G47" s="18" t="n">
        <v>149.76</v>
      </c>
      <c r="H47" s="21" t="n">
        <v>149.76</v>
      </c>
      <c r="I47" s="21" t="n">
        <v>0</v>
      </c>
      <c r="J47" s="21" t="n">
        <v>149.76</v>
      </c>
      <c r="K47" s="21" t="n">
        <v>0</v>
      </c>
      <c r="L47" s="21" t="n">
        <v>149.76</v>
      </c>
      <c r="M47" s="21" t="n">
        <v>0</v>
      </c>
      <c r="N47" s="19" t="n">
        <v>10220466</v>
      </c>
      <c r="O47" s="19" t="n">
        <v>10220466</v>
      </c>
      <c r="P47" s="6"/>
    </row>
    <row r="48" customFormat="false" ht="82.75" hidden="false" customHeight="false" outlineLevel="3" collapsed="false">
      <c r="A48" s="13" t="s">
        <v>90</v>
      </c>
      <c r="B48" s="14" t="s">
        <v>11</v>
      </c>
      <c r="C48" s="15" t="s">
        <v>91</v>
      </c>
      <c r="D48" s="15" t="s">
        <v>13</v>
      </c>
      <c r="E48" s="16" t="s">
        <v>85</v>
      </c>
      <c r="F48" s="17"/>
      <c r="G48" s="18" t="n">
        <v>3151.29</v>
      </c>
      <c r="H48" s="21" t="n">
        <v>3151.29</v>
      </c>
      <c r="I48" s="21" t="n">
        <v>0</v>
      </c>
      <c r="J48" s="21" t="n">
        <v>3151.29</v>
      </c>
      <c r="K48" s="21" t="n">
        <v>0</v>
      </c>
      <c r="L48" s="21" t="n">
        <v>3151.29</v>
      </c>
      <c r="M48" s="21" t="n">
        <v>0</v>
      </c>
      <c r="N48" s="19" t="n">
        <v>1037786</v>
      </c>
      <c r="O48" s="19" t="n">
        <v>1037786</v>
      </c>
      <c r="P48" s="6"/>
    </row>
    <row r="49" customFormat="false" ht="17.6" hidden="false" customHeight="false" outlineLevel="3" collapsed="false">
      <c r="A49" s="13" t="s">
        <v>92</v>
      </c>
      <c r="B49" s="14" t="s">
        <v>11</v>
      </c>
      <c r="C49" s="15" t="s">
        <v>93</v>
      </c>
      <c r="D49" s="15" t="s">
        <v>13</v>
      </c>
      <c r="E49" s="16" t="s">
        <v>11</v>
      </c>
      <c r="F49" s="17"/>
      <c r="G49" s="18" t="n">
        <v>67.78</v>
      </c>
      <c r="H49" s="21" t="n">
        <v>67.78</v>
      </c>
      <c r="I49" s="21" t="n">
        <v>0</v>
      </c>
      <c r="J49" s="21" t="n">
        <v>67.78</v>
      </c>
      <c r="K49" s="21" t="n">
        <v>0</v>
      </c>
      <c r="L49" s="21" t="n">
        <v>67.78</v>
      </c>
      <c r="M49" s="21" t="n">
        <v>0</v>
      </c>
      <c r="N49" s="19" t="n">
        <v>514930</v>
      </c>
      <c r="O49" s="19" t="n">
        <v>514930</v>
      </c>
      <c r="P49" s="6"/>
    </row>
    <row r="50" customFormat="false" ht="33.9" hidden="false" customHeight="false" outlineLevel="3" collapsed="false">
      <c r="A50" s="13" t="s">
        <v>94</v>
      </c>
      <c r="B50" s="14" t="s">
        <v>11</v>
      </c>
      <c r="C50" s="15" t="s">
        <v>95</v>
      </c>
      <c r="D50" s="15" t="s">
        <v>13</v>
      </c>
      <c r="E50" s="16" t="s">
        <v>85</v>
      </c>
      <c r="F50" s="17"/>
      <c r="G50" s="18" t="n">
        <v>294.13</v>
      </c>
      <c r="H50" s="21" t="n">
        <v>294.13</v>
      </c>
      <c r="I50" s="21" t="n">
        <v>0</v>
      </c>
      <c r="J50" s="21" t="n">
        <v>294.13</v>
      </c>
      <c r="K50" s="21" t="n">
        <v>0</v>
      </c>
      <c r="L50" s="21" t="n">
        <v>294.13</v>
      </c>
      <c r="M50" s="21" t="n">
        <v>0</v>
      </c>
      <c r="N50" s="19" t="n">
        <v>149760</v>
      </c>
      <c r="O50" s="19" t="n">
        <v>149760</v>
      </c>
      <c r="P50" s="6"/>
    </row>
    <row r="51" customFormat="false" ht="17.6" hidden="false" customHeight="false" outlineLevel="1" collapsed="false">
      <c r="A51" s="13" t="s">
        <v>96</v>
      </c>
      <c r="B51" s="14" t="s">
        <v>11</v>
      </c>
      <c r="C51" s="15" t="s">
        <v>97</v>
      </c>
      <c r="D51" s="15" t="s">
        <v>13</v>
      </c>
      <c r="E51" s="16" t="s">
        <v>85</v>
      </c>
      <c r="F51" s="17"/>
      <c r="G51" s="18" t="n">
        <v>50.535</v>
      </c>
      <c r="H51" s="21" t="n">
        <v>50.535</v>
      </c>
      <c r="I51" s="21" t="n">
        <v>0</v>
      </c>
      <c r="J51" s="21" t="n">
        <v>50.535</v>
      </c>
      <c r="K51" s="21" t="n">
        <v>0</v>
      </c>
      <c r="L51" s="21" t="n">
        <v>50.535</v>
      </c>
      <c r="M51" s="21" t="n">
        <v>0</v>
      </c>
      <c r="N51" s="19" t="n">
        <v>3260</v>
      </c>
      <c r="O51" s="19" t="n">
        <v>3260</v>
      </c>
      <c r="P51" s="6"/>
    </row>
    <row r="52" customFormat="false" ht="17.6" hidden="false" customHeight="false" outlineLevel="2" collapsed="false">
      <c r="A52" s="13" t="s">
        <v>98</v>
      </c>
      <c r="B52" s="14" t="s">
        <v>11</v>
      </c>
      <c r="C52" s="15" t="s">
        <v>99</v>
      </c>
      <c r="D52" s="15" t="s">
        <v>13</v>
      </c>
      <c r="E52" s="16" t="s">
        <v>85</v>
      </c>
      <c r="F52" s="17"/>
      <c r="G52" s="18" t="n">
        <v>50.535</v>
      </c>
      <c r="H52" s="21" t="n">
        <v>50.535</v>
      </c>
      <c r="I52" s="21" t="n">
        <v>0</v>
      </c>
      <c r="J52" s="21" t="n">
        <v>50.535</v>
      </c>
      <c r="K52" s="21" t="n">
        <v>0</v>
      </c>
      <c r="L52" s="21" t="n">
        <v>50.535</v>
      </c>
      <c r="M52" s="21" t="n">
        <v>0</v>
      </c>
      <c r="N52" s="19" t="n">
        <v>67780</v>
      </c>
      <c r="O52" s="19" t="n">
        <v>67780</v>
      </c>
      <c r="P52" s="6"/>
    </row>
    <row r="53" customFormat="false" ht="17.6" hidden="false" customHeight="false" outlineLevel="3" collapsed="false">
      <c r="A53" s="13" t="s">
        <v>100</v>
      </c>
      <c r="B53" s="14" t="s">
        <v>11</v>
      </c>
      <c r="C53" s="15" t="s">
        <v>101</v>
      </c>
      <c r="D53" s="15" t="s">
        <v>13</v>
      </c>
      <c r="E53" s="16" t="s">
        <v>85</v>
      </c>
      <c r="F53" s="17"/>
      <c r="G53" s="18" t="n">
        <v>50.535</v>
      </c>
      <c r="H53" s="21" t="n">
        <v>50.535</v>
      </c>
      <c r="I53" s="21" t="n">
        <v>0</v>
      </c>
      <c r="J53" s="21" t="n">
        <v>50.535</v>
      </c>
      <c r="K53" s="21" t="n">
        <v>0</v>
      </c>
      <c r="L53" s="21" t="n">
        <v>50.535</v>
      </c>
      <c r="M53" s="21" t="n">
        <v>0</v>
      </c>
      <c r="N53" s="19" t="n">
        <v>294130</v>
      </c>
      <c r="O53" s="19" t="n">
        <v>294130</v>
      </c>
      <c r="P53" s="6"/>
    </row>
    <row r="54" customFormat="false" ht="33.9" hidden="false" customHeight="false" outlineLevel="1" collapsed="false">
      <c r="A54" s="13" t="s">
        <v>102</v>
      </c>
      <c r="B54" s="14" t="s">
        <v>11</v>
      </c>
      <c r="C54" s="15" t="s">
        <v>103</v>
      </c>
      <c r="D54" s="15" t="s">
        <v>13</v>
      </c>
      <c r="E54" s="16" t="s">
        <v>11</v>
      </c>
      <c r="F54" s="17"/>
      <c r="G54" s="18" t="e">
        <f aca="false">G55+#REF!+#REF!+G56+G57+#REF!+#REF!+#REF!+G58+G59+#REF!+G60+G61+G63+G65+G67</f>
        <v>#REF!</v>
      </c>
      <c r="H54" s="18" t="e">
        <f aca="false">H55+#REF!+#REF!+H56+H57+#REF!+#REF!+#REF!+H58+H59+#REF!+H60+H61+H63+H65+H67</f>
        <v>#REF!</v>
      </c>
      <c r="I54" s="18" t="e">
        <f aca="false">I55+#REF!+#REF!+I56+I57+#REF!+#REF!+#REF!+I58+I59+#REF!+I60+I61+I63+I65+I67</f>
        <v>#REF!</v>
      </c>
      <c r="J54" s="18" t="e">
        <f aca="false">J55+#REF!+#REF!+J56+J57+#REF!+#REF!+#REF!+J58+J59+#REF!+J60+J61+J63+J65+J67</f>
        <v>#REF!</v>
      </c>
      <c r="K54" s="18" t="e">
        <f aca="false">K55+#REF!+#REF!+K56+K57+#REF!+#REF!+#REF!+K58+K59+#REF!+K60+K61+K63+K65+K67</f>
        <v>#REF!</v>
      </c>
      <c r="L54" s="18" t="e">
        <f aca="false">L55+#REF!+#REF!+L56+L57+#REF!+#REF!+#REF!+L58+L59+#REF!+L60+L61+L63+L65+L67</f>
        <v>#REF!</v>
      </c>
      <c r="M54" s="18" t="e">
        <f aca="false">M55+#REF!+#REF!+M56+M57+#REF!+#REF!+#REF!+M58+M59+#REF!+M60+M61+M63+M65+M67</f>
        <v>#REF!</v>
      </c>
      <c r="N54" s="19" t="n">
        <v>50535</v>
      </c>
      <c r="O54" s="19" t="n">
        <v>50535</v>
      </c>
      <c r="P54" s="20"/>
    </row>
    <row r="55" customFormat="false" ht="17.6" hidden="false" customHeight="false" outlineLevel="3" collapsed="false">
      <c r="A55" s="13" t="s">
        <v>104</v>
      </c>
      <c r="B55" s="14" t="s">
        <v>11</v>
      </c>
      <c r="C55" s="15" t="s">
        <v>105</v>
      </c>
      <c r="D55" s="15" t="s">
        <v>13</v>
      </c>
      <c r="E55" s="16" t="s">
        <v>11</v>
      </c>
      <c r="F55" s="17"/>
      <c r="G55" s="18" t="n">
        <v>15.707</v>
      </c>
      <c r="H55" s="21" t="n">
        <v>15.707</v>
      </c>
      <c r="I55" s="21" t="n">
        <v>0</v>
      </c>
      <c r="J55" s="21" t="n">
        <v>15.707</v>
      </c>
      <c r="K55" s="21" t="n">
        <v>0</v>
      </c>
      <c r="L55" s="21" t="n">
        <v>15.707</v>
      </c>
      <c r="M55" s="21" t="n">
        <v>0</v>
      </c>
      <c r="N55" s="19" t="n">
        <v>50535</v>
      </c>
      <c r="O55" s="19" t="n">
        <v>50535</v>
      </c>
      <c r="P55" s="6"/>
    </row>
    <row r="56" customFormat="false" ht="17.6" hidden="false" customHeight="false" outlineLevel="3" collapsed="false">
      <c r="A56" s="13" t="s">
        <v>106</v>
      </c>
      <c r="B56" s="14" t="s">
        <v>11</v>
      </c>
      <c r="C56" s="15" t="s">
        <v>107</v>
      </c>
      <c r="D56" s="15" t="s">
        <v>13</v>
      </c>
      <c r="E56" s="16" t="s">
        <v>108</v>
      </c>
      <c r="F56" s="17"/>
      <c r="G56" s="18" t="n">
        <v>19.632</v>
      </c>
      <c r="H56" s="21" t="n">
        <v>19.632</v>
      </c>
      <c r="I56" s="21" t="n">
        <v>0</v>
      </c>
      <c r="J56" s="21" t="n">
        <v>19.632</v>
      </c>
      <c r="K56" s="21" t="n">
        <v>0</v>
      </c>
      <c r="L56" s="21" t="n">
        <v>19.632</v>
      </c>
      <c r="M56" s="21" t="n">
        <v>0</v>
      </c>
      <c r="N56" s="19" t="n">
        <v>50535</v>
      </c>
      <c r="O56" s="19" t="n">
        <v>50535</v>
      </c>
      <c r="P56" s="6"/>
    </row>
    <row r="57" customFormat="false" ht="17.6" hidden="false" customHeight="false" outlineLevel="3" collapsed="false">
      <c r="A57" s="13" t="s">
        <v>109</v>
      </c>
      <c r="B57" s="14" t="s">
        <v>11</v>
      </c>
      <c r="C57" s="15" t="s">
        <v>110</v>
      </c>
      <c r="D57" s="15" t="s">
        <v>13</v>
      </c>
      <c r="E57" s="16" t="s">
        <v>11</v>
      </c>
      <c r="F57" s="17"/>
      <c r="G57" s="18" t="n">
        <v>1.278</v>
      </c>
      <c r="H57" s="21" t="n">
        <v>1.278</v>
      </c>
      <c r="I57" s="21" t="n">
        <v>0</v>
      </c>
      <c r="J57" s="21" t="n">
        <v>1.278</v>
      </c>
      <c r="K57" s="21" t="n">
        <v>0</v>
      </c>
      <c r="L57" s="21" t="n">
        <v>1.278</v>
      </c>
      <c r="M57" s="21" t="n">
        <v>0</v>
      </c>
      <c r="N57" s="19" t="n">
        <v>1494580.77</v>
      </c>
      <c r="O57" s="19" t="n">
        <v>1262475.95</v>
      </c>
      <c r="P57" s="6"/>
    </row>
    <row r="58" customFormat="false" ht="82.75" hidden="false" customHeight="false" outlineLevel="3" collapsed="false">
      <c r="A58" s="13" t="s">
        <v>111</v>
      </c>
      <c r="B58" s="14" t="s">
        <v>11</v>
      </c>
      <c r="C58" s="15" t="s">
        <v>112</v>
      </c>
      <c r="D58" s="15" t="s">
        <v>13</v>
      </c>
      <c r="E58" s="16" t="s">
        <v>113</v>
      </c>
      <c r="F58" s="17"/>
      <c r="G58" s="18" t="n">
        <v>3.449</v>
      </c>
      <c r="H58" s="21" t="n">
        <v>3.449</v>
      </c>
      <c r="I58" s="21" t="n">
        <v>0</v>
      </c>
      <c r="J58" s="21" t="n">
        <v>3.449</v>
      </c>
      <c r="K58" s="21" t="n">
        <v>0</v>
      </c>
      <c r="L58" s="21" t="n">
        <v>3.449</v>
      </c>
      <c r="M58" s="21" t="n">
        <v>0</v>
      </c>
      <c r="N58" s="19" t="n">
        <v>15707</v>
      </c>
      <c r="O58" s="19" t="n">
        <v>15707</v>
      </c>
      <c r="P58" s="6"/>
    </row>
    <row r="59" customFormat="false" ht="99.05" hidden="false" customHeight="false" outlineLevel="3" collapsed="false">
      <c r="A59" s="13" t="s">
        <v>114</v>
      </c>
      <c r="B59" s="14" t="s">
        <v>11</v>
      </c>
      <c r="C59" s="15" t="s">
        <v>115</v>
      </c>
      <c r="D59" s="15" t="s">
        <v>13</v>
      </c>
      <c r="E59" s="16" t="s">
        <v>113</v>
      </c>
      <c r="F59" s="17"/>
      <c r="G59" s="18" t="n">
        <v>88.134</v>
      </c>
      <c r="H59" s="21" t="n">
        <v>88.134</v>
      </c>
      <c r="I59" s="21" t="n">
        <v>0</v>
      </c>
      <c r="J59" s="21" t="n">
        <v>88.134</v>
      </c>
      <c r="K59" s="21" t="n">
        <v>0</v>
      </c>
      <c r="L59" s="21" t="n">
        <v>88.134</v>
      </c>
      <c r="M59" s="21" t="n">
        <v>0</v>
      </c>
      <c r="N59" s="19" t="n">
        <v>62592</v>
      </c>
      <c r="O59" s="19" t="n">
        <v>62592</v>
      </c>
      <c r="P59" s="6"/>
    </row>
    <row r="60" customFormat="false" ht="82.75" hidden="false" customHeight="false" outlineLevel="3" collapsed="false">
      <c r="A60" s="13" t="s">
        <v>116</v>
      </c>
      <c r="B60" s="14" t="s">
        <v>11</v>
      </c>
      <c r="C60" s="15" t="s">
        <v>117</v>
      </c>
      <c r="D60" s="15" t="s">
        <v>13</v>
      </c>
      <c r="E60" s="16" t="s">
        <v>113</v>
      </c>
      <c r="F60" s="17"/>
      <c r="G60" s="18" t="n">
        <v>31.667</v>
      </c>
      <c r="H60" s="21" t="n">
        <v>31.667</v>
      </c>
      <c r="I60" s="21" t="n">
        <v>0</v>
      </c>
      <c r="J60" s="21" t="n">
        <v>31.667</v>
      </c>
      <c r="K60" s="21" t="n">
        <v>0</v>
      </c>
      <c r="L60" s="21" t="n">
        <v>31.667</v>
      </c>
      <c r="M60" s="21" t="n">
        <v>0</v>
      </c>
      <c r="N60" s="19" t="n">
        <v>42827</v>
      </c>
      <c r="O60" s="19" t="n">
        <v>42827</v>
      </c>
      <c r="P60" s="6"/>
    </row>
    <row r="61" customFormat="false" ht="82.75" hidden="false" customHeight="false" outlineLevel="2" collapsed="false">
      <c r="A61" s="13" t="s">
        <v>118</v>
      </c>
      <c r="B61" s="14" t="s">
        <v>11</v>
      </c>
      <c r="C61" s="15" t="s">
        <v>119</v>
      </c>
      <c r="D61" s="15" t="s">
        <v>13</v>
      </c>
      <c r="E61" s="16" t="s">
        <v>113</v>
      </c>
      <c r="F61" s="17"/>
      <c r="G61" s="18" t="n">
        <v>21.934</v>
      </c>
      <c r="H61" s="21" t="n">
        <v>21.934</v>
      </c>
      <c r="I61" s="21" t="n">
        <v>0</v>
      </c>
      <c r="J61" s="21" t="n">
        <v>21.934</v>
      </c>
      <c r="K61" s="21" t="n">
        <v>0</v>
      </c>
      <c r="L61" s="21" t="n">
        <v>21.934</v>
      </c>
      <c r="M61" s="21" t="n">
        <v>0</v>
      </c>
      <c r="N61" s="19" t="n">
        <v>19632</v>
      </c>
      <c r="O61" s="19" t="n">
        <v>19632</v>
      </c>
      <c r="P61" s="6"/>
    </row>
    <row r="62" customFormat="false" ht="82.75" hidden="false" customHeight="false" outlineLevel="3" collapsed="false">
      <c r="A62" s="13" t="s">
        <v>120</v>
      </c>
      <c r="B62" s="14" t="s">
        <v>11</v>
      </c>
      <c r="C62" s="15" t="s">
        <v>121</v>
      </c>
      <c r="D62" s="15" t="s">
        <v>13</v>
      </c>
      <c r="E62" s="16" t="s">
        <v>113</v>
      </c>
      <c r="F62" s="17"/>
      <c r="G62" s="18" t="n">
        <v>21.934</v>
      </c>
      <c r="H62" s="21" t="n">
        <v>21.934</v>
      </c>
      <c r="I62" s="21" t="n">
        <v>0</v>
      </c>
      <c r="J62" s="21" t="n">
        <v>21.934</v>
      </c>
      <c r="K62" s="21" t="n">
        <v>0</v>
      </c>
      <c r="L62" s="21" t="n">
        <v>21.934</v>
      </c>
      <c r="M62" s="21" t="n">
        <v>0</v>
      </c>
      <c r="N62" s="19" t="n">
        <v>1278</v>
      </c>
      <c r="O62" s="19" t="n">
        <v>1278</v>
      </c>
      <c r="P62" s="6"/>
    </row>
    <row r="63" customFormat="false" ht="82.75" hidden="false" customHeight="false" outlineLevel="2" collapsed="false">
      <c r="A63" s="13" t="s">
        <v>122</v>
      </c>
      <c r="B63" s="14" t="s">
        <v>11</v>
      </c>
      <c r="C63" s="15" t="s">
        <v>123</v>
      </c>
      <c r="D63" s="15" t="s">
        <v>13</v>
      </c>
      <c r="E63" s="16" t="s">
        <v>113</v>
      </c>
      <c r="F63" s="17"/>
      <c r="G63" s="18" t="n">
        <v>1113.27706</v>
      </c>
      <c r="H63" s="21" t="n">
        <v>1113.27706</v>
      </c>
      <c r="I63" s="21" t="n">
        <v>0</v>
      </c>
      <c r="J63" s="21" t="n">
        <v>1113.27706</v>
      </c>
      <c r="K63" s="21" t="n">
        <v>0</v>
      </c>
      <c r="L63" s="21" t="n">
        <v>1113.27706</v>
      </c>
      <c r="M63" s="21" t="n">
        <v>0</v>
      </c>
      <c r="N63" s="19" t="n">
        <v>2556</v>
      </c>
      <c r="O63" s="19" t="n">
        <v>2556</v>
      </c>
      <c r="P63" s="6"/>
    </row>
    <row r="64" customFormat="false" ht="99.05" hidden="false" customHeight="false" outlineLevel="3" collapsed="false">
      <c r="A64" s="13" t="s">
        <v>124</v>
      </c>
      <c r="B64" s="14" t="s">
        <v>11</v>
      </c>
      <c r="C64" s="15" t="s">
        <v>125</v>
      </c>
      <c r="D64" s="15" t="s">
        <v>13</v>
      </c>
      <c r="E64" s="16" t="s">
        <v>113</v>
      </c>
      <c r="F64" s="17"/>
      <c r="G64" s="18" t="n">
        <v>1113.27706</v>
      </c>
      <c r="H64" s="21" t="n">
        <v>1113.27706</v>
      </c>
      <c r="I64" s="21" t="n">
        <v>0</v>
      </c>
      <c r="J64" s="21" t="n">
        <v>1113.27706</v>
      </c>
      <c r="K64" s="21" t="n">
        <v>0</v>
      </c>
      <c r="L64" s="21" t="n">
        <v>1113.27706</v>
      </c>
      <c r="M64" s="21" t="n">
        <v>0</v>
      </c>
      <c r="N64" s="19" t="n">
        <v>48311</v>
      </c>
      <c r="O64" s="19" t="n">
        <v>48311</v>
      </c>
      <c r="P64" s="6"/>
    </row>
    <row r="65" customFormat="false" ht="115.3" hidden="false" customHeight="false" outlineLevel="2" collapsed="false">
      <c r="A65" s="13" t="s">
        <v>126</v>
      </c>
      <c r="B65" s="14" t="s">
        <v>11</v>
      </c>
      <c r="C65" s="15" t="s">
        <v>127</v>
      </c>
      <c r="D65" s="15" t="s">
        <v>13</v>
      </c>
      <c r="E65" s="16" t="s">
        <v>113</v>
      </c>
      <c r="F65" s="17"/>
      <c r="G65" s="18" t="n">
        <v>306.23</v>
      </c>
      <c r="H65" s="21" t="n">
        <v>306.23</v>
      </c>
      <c r="I65" s="21" t="n">
        <v>0</v>
      </c>
      <c r="J65" s="21" t="n">
        <v>306.23</v>
      </c>
      <c r="K65" s="21" t="n">
        <v>0</v>
      </c>
      <c r="L65" s="21" t="n">
        <v>306.23</v>
      </c>
      <c r="M65" s="21" t="n">
        <v>0</v>
      </c>
      <c r="N65" s="19" t="n">
        <v>2778</v>
      </c>
      <c r="O65" s="19" t="n">
        <v>2778</v>
      </c>
      <c r="P65" s="6"/>
    </row>
    <row r="66" customFormat="false" ht="82.75" hidden="false" customHeight="false" outlineLevel="3" collapsed="false">
      <c r="A66" s="13" t="s">
        <v>128</v>
      </c>
      <c r="B66" s="14" t="s">
        <v>11</v>
      </c>
      <c r="C66" s="15" t="s">
        <v>129</v>
      </c>
      <c r="D66" s="15" t="s">
        <v>13</v>
      </c>
      <c r="E66" s="16" t="s">
        <v>113</v>
      </c>
      <c r="F66" s="17"/>
      <c r="G66" s="18" t="n">
        <v>306.23</v>
      </c>
      <c r="H66" s="21" t="n">
        <v>306.23</v>
      </c>
      <c r="I66" s="21" t="n">
        <v>0</v>
      </c>
      <c r="J66" s="21" t="n">
        <v>306.23</v>
      </c>
      <c r="K66" s="21" t="n">
        <v>0</v>
      </c>
      <c r="L66" s="21" t="n">
        <v>306.23</v>
      </c>
      <c r="M66" s="21" t="n">
        <v>0</v>
      </c>
      <c r="N66" s="19" t="n">
        <v>3449</v>
      </c>
      <c r="O66" s="19" t="n">
        <v>3449</v>
      </c>
      <c r="P66" s="6"/>
    </row>
    <row r="67" customFormat="false" ht="82.75" hidden="false" customHeight="false" outlineLevel="2" collapsed="false">
      <c r="A67" s="13" t="s">
        <v>130</v>
      </c>
      <c r="B67" s="14" t="s">
        <v>11</v>
      </c>
      <c r="C67" s="15" t="s">
        <v>131</v>
      </c>
      <c r="D67" s="15" t="s">
        <v>13</v>
      </c>
      <c r="E67" s="16" t="s">
        <v>113</v>
      </c>
      <c r="F67" s="17"/>
      <c r="G67" s="18" t="n">
        <v>127.97495</v>
      </c>
      <c r="H67" s="21" t="n">
        <v>127.97495</v>
      </c>
      <c r="I67" s="21" t="n">
        <v>0</v>
      </c>
      <c r="J67" s="21" t="n">
        <v>127.97495</v>
      </c>
      <c r="K67" s="21" t="n">
        <v>0</v>
      </c>
      <c r="L67" s="21" t="n">
        <v>127.97495</v>
      </c>
      <c r="M67" s="21" t="n">
        <v>0</v>
      </c>
      <c r="N67" s="19" t="n">
        <v>88134</v>
      </c>
      <c r="O67" s="19" t="n">
        <v>88134</v>
      </c>
      <c r="P67" s="6"/>
    </row>
    <row r="68" customFormat="false" ht="82.75" hidden="false" customHeight="false" outlineLevel="3" collapsed="false">
      <c r="A68" s="13" t="s">
        <v>132</v>
      </c>
      <c r="B68" s="14" t="s">
        <v>11</v>
      </c>
      <c r="C68" s="15" t="s">
        <v>133</v>
      </c>
      <c r="D68" s="15" t="s">
        <v>13</v>
      </c>
      <c r="E68" s="16" t="s">
        <v>113</v>
      </c>
      <c r="F68" s="17"/>
      <c r="G68" s="18" t="n">
        <v>127.97495</v>
      </c>
      <c r="H68" s="21" t="n">
        <v>127.97495</v>
      </c>
      <c r="I68" s="21" t="n">
        <v>0</v>
      </c>
      <c r="J68" s="21" t="n">
        <v>127.97495</v>
      </c>
      <c r="K68" s="21" t="n">
        <v>0</v>
      </c>
      <c r="L68" s="21" t="n">
        <v>127.97495</v>
      </c>
      <c r="M68" s="21" t="n">
        <v>0</v>
      </c>
      <c r="N68" s="19" t="n">
        <v>487406</v>
      </c>
      <c r="O68" s="19" t="n">
        <v>487406</v>
      </c>
      <c r="P68" s="6"/>
    </row>
    <row r="69" customFormat="false" ht="131.6" hidden="false" customHeight="false" outlineLevel="0" collapsed="false">
      <c r="A69" s="13" t="s">
        <v>134</v>
      </c>
      <c r="B69" s="14" t="s">
        <v>11</v>
      </c>
      <c r="C69" s="15" t="s">
        <v>135</v>
      </c>
      <c r="D69" s="15" t="s">
        <v>13</v>
      </c>
      <c r="E69" s="16" t="s">
        <v>113</v>
      </c>
      <c r="F69" s="17"/>
      <c r="G69" s="18" t="e">
        <f aca="false">G70+#REF!</f>
        <v>#REF!</v>
      </c>
      <c r="H69" s="18" t="e">
        <f aca="false">H70+#REF!</f>
        <v>#REF!</v>
      </c>
      <c r="I69" s="18" t="e">
        <f aca="false">I70+#REF!</f>
        <v>#REF!</v>
      </c>
      <c r="J69" s="18" t="e">
        <f aca="false">J70+#REF!</f>
        <v>#REF!</v>
      </c>
      <c r="K69" s="18" t="e">
        <f aca="false">K70+#REF!</f>
        <v>#REF!</v>
      </c>
      <c r="L69" s="18" t="e">
        <f aca="false">L70+#REF!</f>
        <v>#REF!</v>
      </c>
      <c r="M69" s="18" t="e">
        <f aca="false">M70+#REF!</f>
        <v>#REF!</v>
      </c>
      <c r="N69" s="19" t="n">
        <v>31667</v>
      </c>
      <c r="O69" s="19" t="n">
        <v>31667</v>
      </c>
      <c r="P69" s="6"/>
    </row>
    <row r="70" customFormat="false" ht="99.05" hidden="false" customHeight="false" outlineLevel="1" collapsed="false">
      <c r="A70" s="13" t="s">
        <v>136</v>
      </c>
      <c r="B70" s="14" t="s">
        <v>11</v>
      </c>
      <c r="C70" s="15" t="s">
        <v>137</v>
      </c>
      <c r="D70" s="15" t="s">
        <v>13</v>
      </c>
      <c r="E70" s="16" t="s">
        <v>11</v>
      </c>
      <c r="F70" s="17"/>
      <c r="G70" s="18" t="e">
        <f aca="false">G71+G75+#REF!+G82</f>
        <v>#REF!</v>
      </c>
      <c r="H70" s="18" t="e">
        <f aca="false">H71+H75+#REF!+H82</f>
        <v>#REF!</v>
      </c>
      <c r="I70" s="18" t="e">
        <f aca="false">I71+I75+#REF!+I82</f>
        <v>#REF!</v>
      </c>
      <c r="J70" s="18" t="e">
        <f aca="false">J71+J75+#REF!+J82</f>
        <v>#REF!</v>
      </c>
      <c r="K70" s="18" t="e">
        <f aca="false">K71+K75+#REF!+K82</f>
        <v>#REF!</v>
      </c>
      <c r="L70" s="18" t="e">
        <f aca="false">L71+L75+#REF!+L82</f>
        <v>#REF!</v>
      </c>
      <c r="M70" s="18" t="e">
        <f aca="false">M71+M75+#REF!+M82</f>
        <v>#REF!</v>
      </c>
      <c r="N70" s="19" t="n">
        <v>21934</v>
      </c>
      <c r="O70" s="19" t="n">
        <v>21934</v>
      </c>
      <c r="P70" s="6"/>
    </row>
    <row r="71" customFormat="false" ht="66.45" hidden="false" customHeight="false" outlineLevel="2" collapsed="false">
      <c r="A71" s="13" t="s">
        <v>138</v>
      </c>
      <c r="B71" s="14" t="s">
        <v>11</v>
      </c>
      <c r="C71" s="15" t="s">
        <v>139</v>
      </c>
      <c r="D71" s="15" t="s">
        <v>13</v>
      </c>
      <c r="E71" s="16" t="s">
        <v>113</v>
      </c>
      <c r="F71" s="17"/>
      <c r="G71" s="18" t="n">
        <f aca="false">G72+G73+G74</f>
        <v>802381.656</v>
      </c>
      <c r="H71" s="21" t="n">
        <v>802381.656</v>
      </c>
      <c r="I71" s="21" t="n">
        <v>0</v>
      </c>
      <c r="J71" s="21" t="n">
        <v>802381.656</v>
      </c>
      <c r="K71" s="21" t="n">
        <v>0</v>
      </c>
      <c r="L71" s="21" t="n">
        <v>802381.656</v>
      </c>
      <c r="M71" s="21" t="n">
        <v>0</v>
      </c>
      <c r="N71" s="19" t="n">
        <v>21934</v>
      </c>
      <c r="O71" s="19" t="n">
        <v>21934</v>
      </c>
      <c r="P71" s="20"/>
      <c r="Q71" s="22"/>
      <c r="R71" s="22"/>
    </row>
    <row r="72" customFormat="false" ht="66.45" hidden="false" customHeight="false" outlineLevel="3" collapsed="false">
      <c r="A72" s="13" t="s">
        <v>140</v>
      </c>
      <c r="B72" s="14" t="s">
        <v>11</v>
      </c>
      <c r="C72" s="15" t="s">
        <v>141</v>
      </c>
      <c r="D72" s="15" t="s">
        <v>13</v>
      </c>
      <c r="E72" s="16" t="s">
        <v>11</v>
      </c>
      <c r="F72" s="17"/>
      <c r="G72" s="18" t="n">
        <v>35271.656</v>
      </c>
      <c r="H72" s="21" t="n">
        <v>4050</v>
      </c>
      <c r="I72" s="21" t="n">
        <v>0</v>
      </c>
      <c r="J72" s="21" t="n">
        <v>4050</v>
      </c>
      <c r="K72" s="21" t="n">
        <v>0</v>
      </c>
      <c r="L72" s="21" t="n">
        <v>4050</v>
      </c>
      <c r="M72" s="21" t="n">
        <v>0</v>
      </c>
      <c r="N72" s="19" t="n">
        <v>232104.82</v>
      </c>
      <c r="O72" s="19" t="n">
        <v>0</v>
      </c>
      <c r="P72" s="20"/>
      <c r="Q72" s="22"/>
      <c r="R72" s="22"/>
    </row>
    <row r="73" customFormat="false" ht="50.2" hidden="false" customHeight="false" outlineLevel="3" collapsed="false">
      <c r="A73" s="13" t="s">
        <v>142</v>
      </c>
      <c r="B73" s="14" t="s">
        <v>11</v>
      </c>
      <c r="C73" s="15" t="s">
        <v>143</v>
      </c>
      <c r="D73" s="15" t="s">
        <v>13</v>
      </c>
      <c r="E73" s="16" t="s">
        <v>113</v>
      </c>
      <c r="F73" s="17"/>
      <c r="G73" s="18" t="n">
        <v>179750</v>
      </c>
      <c r="H73" s="21" t="n">
        <v>172730</v>
      </c>
      <c r="I73" s="21" t="n">
        <v>0</v>
      </c>
      <c r="J73" s="21" t="n">
        <v>172730</v>
      </c>
      <c r="K73" s="21" t="n">
        <v>0</v>
      </c>
      <c r="L73" s="21" t="n">
        <v>172730</v>
      </c>
      <c r="M73" s="21" t="n">
        <v>0</v>
      </c>
      <c r="N73" s="19" t="n">
        <v>232104.82</v>
      </c>
      <c r="O73" s="19" t="n">
        <v>0</v>
      </c>
      <c r="P73" s="20"/>
      <c r="Q73" s="22"/>
      <c r="R73" s="22"/>
    </row>
    <row r="74" customFormat="false" ht="17.6" hidden="false" customHeight="false" outlineLevel="3" collapsed="false">
      <c r="A74" s="13" t="s">
        <v>144</v>
      </c>
      <c r="B74" s="14" t="s">
        <v>11</v>
      </c>
      <c r="C74" s="15" t="s">
        <v>145</v>
      </c>
      <c r="D74" s="15" t="s">
        <v>13</v>
      </c>
      <c r="E74" s="16" t="s">
        <v>11</v>
      </c>
      <c r="F74" s="17"/>
      <c r="G74" s="18" t="n">
        <v>587360</v>
      </c>
      <c r="H74" s="21" t="n">
        <v>587360</v>
      </c>
      <c r="I74" s="21" t="n">
        <v>0</v>
      </c>
      <c r="J74" s="21" t="n">
        <v>587360</v>
      </c>
      <c r="K74" s="21" t="n">
        <v>0</v>
      </c>
      <c r="L74" s="21" t="n">
        <v>587360</v>
      </c>
      <c r="M74" s="21" t="n">
        <v>0</v>
      </c>
      <c r="N74" s="19" t="n">
        <v>306230</v>
      </c>
      <c r="O74" s="19" t="n">
        <v>306230</v>
      </c>
      <c r="P74" s="20"/>
      <c r="Q74" s="20"/>
      <c r="R74" s="20"/>
    </row>
    <row r="75" s="24" customFormat="true" ht="131.6" hidden="false" customHeight="false" outlineLevel="2" collapsed="false">
      <c r="A75" s="13" t="s">
        <v>146</v>
      </c>
      <c r="B75" s="14" t="s">
        <v>11</v>
      </c>
      <c r="C75" s="15" t="s">
        <v>147</v>
      </c>
      <c r="D75" s="15" t="s">
        <v>13</v>
      </c>
      <c r="E75" s="16" t="s">
        <v>113</v>
      </c>
      <c r="F75" s="17"/>
      <c r="G75" s="18" t="n">
        <f aca="false">G76+G77+G78</f>
        <v>520431.49892</v>
      </c>
      <c r="H75" s="18" t="n">
        <f aca="false">H76+H77+H78</f>
        <v>507974.74399</v>
      </c>
      <c r="I75" s="18" t="n">
        <f aca="false">I76+I77+I78</f>
        <v>0</v>
      </c>
      <c r="J75" s="18" t="n">
        <f aca="false">J76+J77+J78</f>
        <v>507974.74399</v>
      </c>
      <c r="K75" s="18" t="n">
        <f aca="false">K76+K77+K78</f>
        <v>0</v>
      </c>
      <c r="L75" s="18" t="n">
        <f aca="false">L76+L77+L78</f>
        <v>507974.74399</v>
      </c>
      <c r="M75" s="18" t="n">
        <f aca="false">M76+M77+M78</f>
        <v>0</v>
      </c>
      <c r="N75" s="19" t="n">
        <v>306230</v>
      </c>
      <c r="O75" s="19" t="n">
        <v>306230</v>
      </c>
      <c r="P75" s="23"/>
    </row>
    <row r="76" customFormat="false" ht="158.05" hidden="false" customHeight="false" outlineLevel="3" collapsed="false">
      <c r="A76" s="13" t="s">
        <v>148</v>
      </c>
      <c r="B76" s="14" t="s">
        <v>11</v>
      </c>
      <c r="C76" s="15" t="s">
        <v>149</v>
      </c>
      <c r="D76" s="15" t="s">
        <v>13</v>
      </c>
      <c r="E76" s="16" t="s">
        <v>113</v>
      </c>
      <c r="F76" s="17"/>
      <c r="G76" s="18" t="n">
        <v>24972.4625</v>
      </c>
      <c r="H76" s="21" t="n">
        <v>12515.70757</v>
      </c>
      <c r="I76" s="21" t="n">
        <v>0</v>
      </c>
      <c r="J76" s="21" t="n">
        <v>12515.70757</v>
      </c>
      <c r="K76" s="21" t="n">
        <v>0</v>
      </c>
      <c r="L76" s="21" t="n">
        <v>12515.70757</v>
      </c>
      <c r="M76" s="21" t="n">
        <v>0</v>
      </c>
      <c r="N76" s="19" t="n">
        <v>127974.95</v>
      </c>
      <c r="O76" s="19" t="n">
        <v>127974.95</v>
      </c>
      <c r="P76" s="20"/>
    </row>
    <row r="77" customFormat="false" ht="17.6" hidden="false" customHeight="false" outlineLevel="2" collapsed="false">
      <c r="A77" s="13" t="s">
        <v>150</v>
      </c>
      <c r="B77" s="14" t="s">
        <v>11</v>
      </c>
      <c r="C77" s="15" t="s">
        <v>151</v>
      </c>
      <c r="D77" s="15" t="s">
        <v>13</v>
      </c>
      <c r="E77" s="16" t="s">
        <v>11</v>
      </c>
      <c r="F77" s="17"/>
      <c r="G77" s="18" t="n">
        <v>10979.63783</v>
      </c>
      <c r="H77" s="21" t="n">
        <v>10979.63783</v>
      </c>
      <c r="I77" s="21" t="n">
        <v>0</v>
      </c>
      <c r="J77" s="21" t="n">
        <v>10979.63783</v>
      </c>
      <c r="K77" s="21" t="n">
        <v>0</v>
      </c>
      <c r="L77" s="21" t="n">
        <v>10979.63783</v>
      </c>
      <c r="M77" s="21" t="n">
        <v>0</v>
      </c>
      <c r="N77" s="19" t="n">
        <v>2253787640.4</v>
      </c>
      <c r="O77" s="19" t="n">
        <v>2207058037.51</v>
      </c>
      <c r="P77" s="6"/>
    </row>
    <row r="78" customFormat="false" ht="33.9" hidden="false" customHeight="false" outlineLevel="2" collapsed="false">
      <c r="A78" s="13" t="s">
        <v>152</v>
      </c>
      <c r="B78" s="14" t="s">
        <v>11</v>
      </c>
      <c r="C78" s="15" t="s">
        <v>153</v>
      </c>
      <c r="D78" s="15" t="s">
        <v>13</v>
      </c>
      <c r="E78" s="16" t="s">
        <v>11</v>
      </c>
      <c r="F78" s="17"/>
      <c r="G78" s="18" t="n">
        <v>484479.39859</v>
      </c>
      <c r="H78" s="21" t="n">
        <v>484479.39859</v>
      </c>
      <c r="I78" s="21" t="n">
        <v>0</v>
      </c>
      <c r="J78" s="21" t="n">
        <v>484479.39859</v>
      </c>
      <c r="K78" s="21" t="n">
        <v>0</v>
      </c>
      <c r="L78" s="21" t="n">
        <v>484479.39859</v>
      </c>
      <c r="M78" s="21" t="n">
        <v>0</v>
      </c>
      <c r="N78" s="19" t="n">
        <v>2253787640.4</v>
      </c>
      <c r="O78" s="19" t="n">
        <v>2207058037.51</v>
      </c>
      <c r="P78" s="6"/>
    </row>
    <row r="79" customFormat="false" ht="99.05" hidden="false" customHeight="false" outlineLevel="3" collapsed="false">
      <c r="A79" s="13" t="s">
        <v>154</v>
      </c>
      <c r="B79" s="14" t="s">
        <v>11</v>
      </c>
      <c r="C79" s="15" t="s">
        <v>155</v>
      </c>
      <c r="D79" s="15" t="s">
        <v>13</v>
      </c>
      <c r="E79" s="16" t="s">
        <v>156</v>
      </c>
      <c r="F79" s="17"/>
      <c r="G79" s="18" t="n">
        <v>4997</v>
      </c>
      <c r="H79" s="21" t="n">
        <v>4997</v>
      </c>
      <c r="I79" s="21" t="n">
        <v>0</v>
      </c>
      <c r="J79" s="21" t="n">
        <v>4997</v>
      </c>
      <c r="K79" s="21" t="n">
        <v>0</v>
      </c>
      <c r="L79" s="21" t="n">
        <v>4997</v>
      </c>
      <c r="M79" s="21" t="n">
        <v>0</v>
      </c>
      <c r="N79" s="19" t="n">
        <v>2340780</v>
      </c>
      <c r="O79" s="19" t="n">
        <v>2340780</v>
      </c>
      <c r="P79" s="6"/>
    </row>
    <row r="80" customFormat="false" ht="33.9" hidden="false" customHeight="false" outlineLevel="3" collapsed="false">
      <c r="A80" s="13" t="s">
        <v>157</v>
      </c>
      <c r="B80" s="14" t="s">
        <v>11</v>
      </c>
      <c r="C80" s="15" t="s">
        <v>158</v>
      </c>
      <c r="D80" s="15" t="s">
        <v>13</v>
      </c>
      <c r="E80" s="16" t="s">
        <v>156</v>
      </c>
      <c r="F80" s="17"/>
      <c r="G80" s="18" t="n">
        <v>11075.662</v>
      </c>
      <c r="H80" s="21" t="n">
        <v>11075.662</v>
      </c>
      <c r="I80" s="21" t="n">
        <v>0</v>
      </c>
      <c r="J80" s="21" t="n">
        <v>11075.662</v>
      </c>
      <c r="K80" s="21" t="n">
        <v>0</v>
      </c>
      <c r="L80" s="21" t="n">
        <v>11075.662</v>
      </c>
      <c r="M80" s="21" t="n">
        <v>0</v>
      </c>
      <c r="N80" s="19" t="n">
        <v>138184000</v>
      </c>
      <c r="O80" s="19" t="n">
        <v>138184000</v>
      </c>
      <c r="P80" s="6"/>
    </row>
    <row r="81" customFormat="false" ht="33.9" hidden="false" customHeight="false" outlineLevel="2" collapsed="false">
      <c r="A81" s="13" t="s">
        <v>159</v>
      </c>
      <c r="B81" s="14" t="s">
        <v>11</v>
      </c>
      <c r="C81" s="15" t="s">
        <v>155</v>
      </c>
      <c r="D81" s="15" t="s">
        <v>13</v>
      </c>
      <c r="E81" s="16" t="s">
        <v>156</v>
      </c>
      <c r="F81" s="17"/>
      <c r="G81" s="18" t="n">
        <v>2935.17</v>
      </c>
      <c r="H81" s="21" t="n">
        <v>2774</v>
      </c>
      <c r="I81" s="21" t="n">
        <v>0</v>
      </c>
      <c r="J81" s="21" t="n">
        <v>2774</v>
      </c>
      <c r="K81" s="21" t="n">
        <v>0</v>
      </c>
      <c r="L81" s="21" t="n">
        <v>2774</v>
      </c>
      <c r="M81" s="21" t="n">
        <v>0</v>
      </c>
      <c r="N81" s="19" t="n">
        <v>23831000</v>
      </c>
      <c r="O81" s="19" t="n">
        <v>23831000</v>
      </c>
      <c r="P81" s="6"/>
    </row>
    <row r="82" customFormat="false" ht="53.45" hidden="false" customHeight="true" outlineLevel="3" collapsed="false">
      <c r="A82" s="13" t="s">
        <v>160</v>
      </c>
      <c r="B82" s="14" t="s">
        <v>11</v>
      </c>
      <c r="C82" s="15" t="s">
        <v>161</v>
      </c>
      <c r="D82" s="15" t="s">
        <v>13</v>
      </c>
      <c r="E82" s="16" t="s">
        <v>156</v>
      </c>
      <c r="F82" s="17"/>
      <c r="G82" s="18" t="n">
        <f aca="false">G83+G84+G85+G86</f>
        <v>89409.5499</v>
      </c>
      <c r="H82" s="18" t="n">
        <f aca="false">H83+H84+H85+H86</f>
        <v>89409.5499</v>
      </c>
      <c r="I82" s="18" t="n">
        <f aca="false">I83+I84+I85+I86</f>
        <v>0</v>
      </c>
      <c r="J82" s="18" t="n">
        <f aca="false">J83+J84+J85+J86</f>
        <v>89409.5499</v>
      </c>
      <c r="K82" s="18" t="n">
        <f aca="false">K83+K84+K85+K86</f>
        <v>0</v>
      </c>
      <c r="L82" s="18" t="n">
        <f aca="false">L83+L84+L85+L86</f>
        <v>89409.5499</v>
      </c>
      <c r="M82" s="18" t="n">
        <f aca="false">M83+M84+M85+M86</f>
        <v>0</v>
      </c>
      <c r="N82" s="19" t="n">
        <v>374138000</v>
      </c>
      <c r="O82" s="19" t="n">
        <v>411152000</v>
      </c>
      <c r="P82" s="6"/>
    </row>
    <row r="83" customFormat="false" ht="33.9" hidden="false" customHeight="false" outlineLevel="4" collapsed="false">
      <c r="A83" s="13" t="s">
        <v>162</v>
      </c>
      <c r="B83" s="14" t="s">
        <v>11</v>
      </c>
      <c r="C83" s="15" t="s">
        <v>163</v>
      </c>
      <c r="D83" s="15" t="s">
        <v>13</v>
      </c>
      <c r="E83" s="16" t="s">
        <v>11</v>
      </c>
      <c r="F83" s="17"/>
      <c r="G83" s="18" t="n">
        <v>40000</v>
      </c>
      <c r="H83" s="21" t="n">
        <v>40000</v>
      </c>
      <c r="I83" s="21" t="n">
        <v>0</v>
      </c>
      <c r="J83" s="21" t="n">
        <v>40000</v>
      </c>
      <c r="K83" s="21" t="n">
        <v>0</v>
      </c>
      <c r="L83" s="21" t="n">
        <v>40000</v>
      </c>
      <c r="M83" s="21" t="n">
        <v>0</v>
      </c>
      <c r="N83" s="19" t="n">
        <v>58269079.17</v>
      </c>
      <c r="O83" s="19" t="n">
        <v>0</v>
      </c>
      <c r="P83" s="20"/>
    </row>
    <row r="84" customFormat="false" ht="131.6" hidden="false" customHeight="false" outlineLevel="4" collapsed="false">
      <c r="A84" s="13" t="s">
        <v>164</v>
      </c>
      <c r="B84" s="14" t="s">
        <v>11</v>
      </c>
      <c r="C84" s="15" t="s">
        <v>165</v>
      </c>
      <c r="D84" s="15" t="s">
        <v>13</v>
      </c>
      <c r="E84" s="16" t="s">
        <v>156</v>
      </c>
      <c r="F84" s="17"/>
      <c r="G84" s="18" t="n">
        <v>749.952</v>
      </c>
      <c r="H84" s="21" t="n">
        <v>749.952</v>
      </c>
      <c r="I84" s="21" t="n">
        <v>0</v>
      </c>
      <c r="J84" s="21" t="n">
        <v>749.952</v>
      </c>
      <c r="K84" s="21" t="n">
        <v>0</v>
      </c>
      <c r="L84" s="21" t="n">
        <v>749.952</v>
      </c>
      <c r="M84" s="21" t="n">
        <v>0</v>
      </c>
      <c r="N84" s="19" t="n">
        <v>29203317.67</v>
      </c>
      <c r="O84" s="19" t="n">
        <v>0</v>
      </c>
      <c r="P84" s="6"/>
    </row>
    <row r="85" customFormat="false" ht="136.95" hidden="false" customHeight="true" outlineLevel="4" collapsed="false">
      <c r="A85" s="13" t="s">
        <v>166</v>
      </c>
      <c r="B85" s="14" t="s">
        <v>11</v>
      </c>
      <c r="C85" s="15" t="s">
        <v>165</v>
      </c>
      <c r="D85" s="15" t="s">
        <v>13</v>
      </c>
      <c r="E85" s="16" t="s">
        <v>156</v>
      </c>
      <c r="F85" s="17"/>
      <c r="G85" s="18" t="n">
        <v>2537.5979</v>
      </c>
      <c r="H85" s="21" t="n">
        <v>2537.5979</v>
      </c>
      <c r="I85" s="21" t="n">
        <v>0</v>
      </c>
      <c r="J85" s="21" t="n">
        <v>2537.5979</v>
      </c>
      <c r="K85" s="21" t="n">
        <v>0</v>
      </c>
      <c r="L85" s="21" t="n">
        <v>2537.5979</v>
      </c>
      <c r="M85" s="21" t="n">
        <v>0</v>
      </c>
      <c r="N85" s="19" t="n">
        <v>29065761.5</v>
      </c>
      <c r="O85" s="19" t="n">
        <v>0</v>
      </c>
      <c r="P85" s="6"/>
    </row>
    <row r="86" customFormat="false" ht="33.9" hidden="false" customHeight="false" outlineLevel="4" collapsed="false">
      <c r="A86" s="13" t="s">
        <v>162</v>
      </c>
      <c r="B86" s="14" t="s">
        <v>11</v>
      </c>
      <c r="C86" s="15" t="s">
        <v>167</v>
      </c>
      <c r="D86" s="15" t="s">
        <v>13</v>
      </c>
      <c r="E86" s="16" t="s">
        <v>11</v>
      </c>
      <c r="F86" s="17"/>
      <c r="G86" s="18" t="n">
        <v>46122</v>
      </c>
      <c r="H86" s="21" t="n">
        <v>46122</v>
      </c>
      <c r="I86" s="21" t="n">
        <v>0</v>
      </c>
      <c r="J86" s="21" t="n">
        <v>46122</v>
      </c>
      <c r="K86" s="21" t="n">
        <v>0</v>
      </c>
      <c r="L86" s="21" t="n">
        <v>46122</v>
      </c>
      <c r="M86" s="21" t="n">
        <v>0</v>
      </c>
      <c r="N86" s="19" t="n">
        <v>10979637.83</v>
      </c>
      <c r="O86" s="19" t="n">
        <v>10979637.83</v>
      </c>
      <c r="P86" s="6"/>
    </row>
    <row r="87" customFormat="false" ht="82.75" hidden="false" customHeight="false" outlineLevel="0" collapsed="false">
      <c r="A87" s="13" t="s">
        <v>168</v>
      </c>
      <c r="B87" s="14" t="s">
        <v>11</v>
      </c>
      <c r="C87" s="15" t="s">
        <v>169</v>
      </c>
      <c r="D87" s="15" t="s">
        <v>13</v>
      </c>
      <c r="E87" s="16" t="s">
        <v>156</v>
      </c>
      <c r="F87" s="17"/>
      <c r="N87" s="19" t="n">
        <v>10979637.83</v>
      </c>
      <c r="O87" s="19" t="n">
        <v>10979637.83</v>
      </c>
    </row>
    <row r="88" customFormat="false" ht="33.9" hidden="false" customHeight="false" outlineLevel="0" collapsed="false">
      <c r="A88" s="13" t="s">
        <v>170</v>
      </c>
      <c r="B88" s="14" t="s">
        <v>11</v>
      </c>
      <c r="C88" s="15" t="s">
        <v>171</v>
      </c>
      <c r="D88" s="15" t="s">
        <v>13</v>
      </c>
      <c r="E88" s="16" t="s">
        <v>11</v>
      </c>
      <c r="F88" s="17"/>
      <c r="G88" s="25"/>
      <c r="H88" s="25"/>
      <c r="I88" s="25"/>
      <c r="J88" s="25"/>
      <c r="K88" s="25"/>
      <c r="L88" s="25"/>
      <c r="M88" s="25"/>
      <c r="N88" s="19" t="n">
        <v>457450172.25</v>
      </c>
      <c r="O88" s="19" t="n">
        <v>442616824.77</v>
      </c>
    </row>
    <row r="89" customFormat="false" ht="66.45" hidden="false" customHeight="false" outlineLevel="0" collapsed="false">
      <c r="A89" s="13" t="s">
        <v>172</v>
      </c>
      <c r="B89" s="14" t="s">
        <v>11</v>
      </c>
      <c r="C89" s="15" t="s">
        <v>173</v>
      </c>
      <c r="D89" s="15" t="s">
        <v>13</v>
      </c>
      <c r="E89" s="16" t="s">
        <v>156</v>
      </c>
      <c r="F89" s="17"/>
      <c r="N89" s="19" t="n">
        <v>10027250</v>
      </c>
      <c r="O89" s="19" t="n">
        <v>0</v>
      </c>
    </row>
    <row r="90" customFormat="false" ht="82.75" hidden="false" customHeight="false" outlineLevel="0" collapsed="false">
      <c r="A90" s="13" t="s">
        <v>174</v>
      </c>
      <c r="B90" s="14" t="s">
        <v>11</v>
      </c>
      <c r="C90" s="15" t="s">
        <v>173</v>
      </c>
      <c r="D90" s="15" t="s">
        <v>13</v>
      </c>
      <c r="E90" s="16" t="s">
        <v>156</v>
      </c>
      <c r="F90" s="17"/>
      <c r="N90" s="19" t="n">
        <v>1138110</v>
      </c>
      <c r="O90" s="19" t="n">
        <v>1188190</v>
      </c>
    </row>
    <row r="91" customFormat="false" ht="99.05" hidden="false" customHeight="false" outlineLevel="0" collapsed="false">
      <c r="A91" s="13" t="s">
        <v>175</v>
      </c>
      <c r="B91" s="14" t="s">
        <v>11</v>
      </c>
      <c r="C91" s="15" t="s">
        <v>173</v>
      </c>
      <c r="D91" s="15" t="s">
        <v>13</v>
      </c>
      <c r="E91" s="16" t="s">
        <v>156</v>
      </c>
      <c r="F91" s="17"/>
      <c r="N91" s="19" t="n">
        <v>16163356.29</v>
      </c>
      <c r="O91" s="19" t="n">
        <v>16163185.81</v>
      </c>
    </row>
    <row r="92" customFormat="false" ht="82.75" hidden="false" customHeight="false" outlineLevel="0" collapsed="false">
      <c r="A92" s="13" t="s">
        <v>176</v>
      </c>
      <c r="B92" s="14" t="s">
        <v>11</v>
      </c>
      <c r="C92" s="15" t="s">
        <v>173</v>
      </c>
      <c r="D92" s="15" t="s">
        <v>13</v>
      </c>
      <c r="E92" s="16" t="s">
        <v>156</v>
      </c>
      <c r="F92" s="17"/>
      <c r="N92" s="19" t="n">
        <v>30000000</v>
      </c>
      <c r="O92" s="19" t="n">
        <v>30000000</v>
      </c>
    </row>
    <row r="93" customFormat="false" ht="82.75" hidden="false" customHeight="false" outlineLevel="0" collapsed="false">
      <c r="A93" s="13" t="s">
        <v>177</v>
      </c>
      <c r="B93" s="14" t="s">
        <v>11</v>
      </c>
      <c r="C93" s="15" t="s">
        <v>173</v>
      </c>
      <c r="D93" s="15" t="s">
        <v>13</v>
      </c>
      <c r="E93" s="16" t="s">
        <v>156</v>
      </c>
      <c r="F93" s="17"/>
      <c r="N93" s="19" t="n">
        <v>915173</v>
      </c>
      <c r="O93" s="19" t="n">
        <v>0</v>
      </c>
    </row>
    <row r="94" customFormat="false" ht="82.75" hidden="false" customHeight="false" outlineLevel="0" collapsed="false">
      <c r="A94" s="13" t="s">
        <v>178</v>
      </c>
      <c r="B94" s="14" t="s">
        <v>11</v>
      </c>
      <c r="C94" s="15" t="s">
        <v>173</v>
      </c>
      <c r="D94" s="15" t="s">
        <v>13</v>
      </c>
      <c r="E94" s="16" t="s">
        <v>156</v>
      </c>
      <c r="F94" s="17"/>
      <c r="N94" s="19" t="n">
        <v>1089163</v>
      </c>
      <c r="O94" s="19" t="n">
        <v>1132729</v>
      </c>
    </row>
    <row r="95" customFormat="false" ht="50.2" hidden="false" customHeight="false" outlineLevel="0" collapsed="false">
      <c r="A95" s="13" t="s">
        <v>179</v>
      </c>
      <c r="B95" s="14" t="s">
        <v>11</v>
      </c>
      <c r="C95" s="15" t="s">
        <v>173</v>
      </c>
      <c r="D95" s="15" t="s">
        <v>13</v>
      </c>
      <c r="E95" s="16" t="s">
        <v>156</v>
      </c>
      <c r="F95" s="17"/>
      <c r="N95" s="19" t="n">
        <v>88907200</v>
      </c>
      <c r="O95" s="19" t="n">
        <v>84922800</v>
      </c>
    </row>
    <row r="96" customFormat="false" ht="115.3" hidden="false" customHeight="false" outlineLevel="0" collapsed="false">
      <c r="A96" s="13" t="s">
        <v>180</v>
      </c>
      <c r="B96" s="14" t="s">
        <v>11</v>
      </c>
      <c r="C96" s="15" t="s">
        <v>173</v>
      </c>
      <c r="D96" s="15" t="s">
        <v>13</v>
      </c>
      <c r="E96" s="16" t="s">
        <v>156</v>
      </c>
      <c r="F96" s="17"/>
      <c r="N96" s="19" t="n">
        <v>59500</v>
      </c>
      <c r="O96" s="19" t="n">
        <v>59500</v>
      </c>
    </row>
    <row r="97" customFormat="false" ht="82.75" hidden="false" customHeight="false" outlineLevel="0" collapsed="false">
      <c r="A97" s="13" t="s">
        <v>181</v>
      </c>
      <c r="B97" s="14" t="s">
        <v>11</v>
      </c>
      <c r="C97" s="15" t="s">
        <v>173</v>
      </c>
      <c r="D97" s="15" t="s">
        <v>13</v>
      </c>
      <c r="E97" s="16" t="s">
        <v>156</v>
      </c>
      <c r="F97" s="17"/>
      <c r="N97" s="19" t="n">
        <v>210000</v>
      </c>
      <c r="O97" s="19" t="n">
        <v>210000</v>
      </c>
    </row>
    <row r="98" customFormat="false" ht="99.05" hidden="false" customHeight="false" outlineLevel="0" collapsed="false">
      <c r="A98" s="13" t="s">
        <v>182</v>
      </c>
      <c r="B98" s="14" t="s">
        <v>11</v>
      </c>
      <c r="C98" s="15" t="s">
        <v>173</v>
      </c>
      <c r="D98" s="15" t="s">
        <v>13</v>
      </c>
      <c r="E98" s="16" t="s">
        <v>156</v>
      </c>
      <c r="F98" s="17"/>
      <c r="N98" s="19" t="n">
        <v>26390</v>
      </c>
      <c r="O98" s="19" t="n">
        <v>26390</v>
      </c>
    </row>
    <row r="99" customFormat="false" ht="82.75" hidden="false" customHeight="false" outlineLevel="0" collapsed="false">
      <c r="A99" s="13" t="s">
        <v>183</v>
      </c>
      <c r="B99" s="14" t="s">
        <v>11</v>
      </c>
      <c r="C99" s="15" t="s">
        <v>173</v>
      </c>
      <c r="D99" s="15" t="s">
        <v>13</v>
      </c>
      <c r="E99" s="16" t="s">
        <v>156</v>
      </c>
      <c r="F99" s="17"/>
      <c r="N99" s="19" t="n">
        <v>53269.96</v>
      </c>
      <c r="O99" s="19" t="n">
        <v>53269.96</v>
      </c>
    </row>
    <row r="100" customFormat="false" ht="115.3" hidden="false" customHeight="false" outlineLevel="0" collapsed="false">
      <c r="A100" s="13" t="s">
        <v>184</v>
      </c>
      <c r="B100" s="14" t="s">
        <v>11</v>
      </c>
      <c r="C100" s="15" t="s">
        <v>173</v>
      </c>
      <c r="D100" s="15" t="s">
        <v>13</v>
      </c>
      <c r="E100" s="16" t="s">
        <v>156</v>
      </c>
      <c r="F100" s="17"/>
      <c r="N100" s="19" t="n">
        <v>230760</v>
      </c>
      <c r="O100" s="19" t="n">
        <v>230760</v>
      </c>
    </row>
    <row r="101" customFormat="false" ht="82.75" hidden="false" customHeight="false" outlineLevel="0" collapsed="false">
      <c r="A101" s="13" t="s">
        <v>185</v>
      </c>
      <c r="B101" s="14" t="s">
        <v>11</v>
      </c>
      <c r="C101" s="15" t="s">
        <v>173</v>
      </c>
      <c r="D101" s="15" t="s">
        <v>13</v>
      </c>
      <c r="E101" s="16" t="s">
        <v>156</v>
      </c>
      <c r="F101" s="17"/>
      <c r="N101" s="19" t="n">
        <v>308630000</v>
      </c>
      <c r="O101" s="19" t="n">
        <v>308630000</v>
      </c>
    </row>
    <row r="102" customFormat="false" ht="17.6" hidden="false" customHeight="false" outlineLevel="0" collapsed="false">
      <c r="A102" s="13" t="s">
        <v>186</v>
      </c>
      <c r="B102" s="14" t="s">
        <v>11</v>
      </c>
      <c r="C102" s="15" t="s">
        <v>187</v>
      </c>
      <c r="D102" s="15" t="s">
        <v>13</v>
      </c>
      <c r="E102" s="16" t="s">
        <v>11</v>
      </c>
      <c r="F102" s="17"/>
      <c r="N102" s="19" t="n">
        <v>1069507300</v>
      </c>
      <c r="O102" s="19" t="n">
        <v>1069698800</v>
      </c>
    </row>
    <row r="103" customFormat="false" ht="115.3" hidden="false" customHeight="false" outlineLevel="0" collapsed="false">
      <c r="A103" s="13" t="s">
        <v>188</v>
      </c>
      <c r="B103" s="14" t="s">
        <v>11</v>
      </c>
      <c r="C103" s="15" t="s">
        <v>189</v>
      </c>
      <c r="D103" s="15" t="s">
        <v>13</v>
      </c>
      <c r="E103" s="16" t="s">
        <v>156</v>
      </c>
      <c r="F103" s="17"/>
      <c r="N103" s="19" t="n">
        <v>8239600</v>
      </c>
      <c r="O103" s="19" t="n">
        <v>8394100</v>
      </c>
    </row>
    <row r="104" customFormat="false" ht="82.75" hidden="false" customHeight="false" outlineLevel="0" collapsed="false">
      <c r="A104" s="13" t="s">
        <v>190</v>
      </c>
      <c r="B104" s="14" t="s">
        <v>11</v>
      </c>
      <c r="C104" s="15" t="s">
        <v>191</v>
      </c>
      <c r="D104" s="15" t="s">
        <v>13</v>
      </c>
      <c r="E104" s="16" t="s">
        <v>156</v>
      </c>
      <c r="F104" s="17"/>
      <c r="N104" s="19" t="n">
        <v>2548000</v>
      </c>
      <c r="O104" s="19" t="n">
        <v>2548000</v>
      </c>
    </row>
    <row r="105" customFormat="false" ht="82.75" hidden="false" customHeight="false" outlineLevel="0" collapsed="false">
      <c r="A105" s="13" t="s">
        <v>192</v>
      </c>
      <c r="B105" s="14" t="s">
        <v>11</v>
      </c>
      <c r="C105" s="15" t="s">
        <v>193</v>
      </c>
      <c r="D105" s="15" t="s">
        <v>13</v>
      </c>
      <c r="E105" s="16" t="s">
        <v>156</v>
      </c>
      <c r="F105" s="17"/>
      <c r="N105" s="19" t="n">
        <v>4997000</v>
      </c>
      <c r="O105" s="19" t="n">
        <v>4997000</v>
      </c>
    </row>
    <row r="106" customFormat="false" ht="147.85" hidden="false" customHeight="false" outlineLevel="0" collapsed="false">
      <c r="A106" s="13" t="s">
        <v>194</v>
      </c>
      <c r="B106" s="14" t="s">
        <v>11</v>
      </c>
      <c r="C106" s="15" t="s">
        <v>191</v>
      </c>
      <c r="D106" s="15" t="s">
        <v>13</v>
      </c>
      <c r="E106" s="16" t="s">
        <v>156</v>
      </c>
      <c r="F106" s="17"/>
      <c r="N106" s="19" t="n">
        <v>453306000</v>
      </c>
      <c r="O106" s="19" t="n">
        <v>453306000</v>
      </c>
    </row>
    <row r="107" customFormat="false" ht="147.85" hidden="false" customHeight="false" outlineLevel="0" collapsed="false">
      <c r="A107" s="13" t="s">
        <v>195</v>
      </c>
      <c r="B107" s="14" t="s">
        <v>11</v>
      </c>
      <c r="C107" s="15" t="s">
        <v>191</v>
      </c>
      <c r="D107" s="15" t="s">
        <v>13</v>
      </c>
      <c r="E107" s="16" t="s">
        <v>156</v>
      </c>
      <c r="F107" s="17"/>
      <c r="N107" s="19" t="n">
        <v>10459000</v>
      </c>
      <c r="O107" s="19" t="n">
        <v>10459000</v>
      </c>
    </row>
    <row r="108" customFormat="false" ht="99.05" hidden="false" customHeight="false" outlineLevel="0" collapsed="false">
      <c r="A108" s="13" t="s">
        <v>196</v>
      </c>
      <c r="B108" s="14" t="s">
        <v>11</v>
      </c>
      <c r="C108" s="15" t="s">
        <v>191</v>
      </c>
      <c r="D108" s="15" t="s">
        <v>13</v>
      </c>
      <c r="E108" s="16" t="s">
        <v>156</v>
      </c>
      <c r="F108" s="17"/>
      <c r="N108" s="19" t="n">
        <v>42354000</v>
      </c>
      <c r="O108" s="19" t="n">
        <v>42354000</v>
      </c>
    </row>
    <row r="109" customFormat="false" ht="115.3" hidden="false" customHeight="false" outlineLevel="0" collapsed="false">
      <c r="A109" s="13" t="s">
        <v>197</v>
      </c>
      <c r="B109" s="14" t="s">
        <v>11</v>
      </c>
      <c r="C109" s="15" t="s">
        <v>191</v>
      </c>
      <c r="D109" s="15" t="s">
        <v>13</v>
      </c>
      <c r="E109" s="16" t="s">
        <v>156</v>
      </c>
      <c r="F109" s="17"/>
      <c r="N109" s="19" t="n">
        <v>446341000</v>
      </c>
      <c r="O109" s="19" t="n">
        <v>446341000</v>
      </c>
    </row>
    <row r="110" customFormat="false" ht="115.3" hidden="false" customHeight="false" outlineLevel="0" collapsed="false">
      <c r="A110" s="13" t="s">
        <v>198</v>
      </c>
      <c r="B110" s="14" t="s">
        <v>11</v>
      </c>
      <c r="C110" s="15" t="s">
        <v>191</v>
      </c>
      <c r="D110" s="15" t="s">
        <v>13</v>
      </c>
      <c r="E110" s="16" t="s">
        <v>156</v>
      </c>
      <c r="F110" s="17"/>
      <c r="N110" s="19" t="n">
        <v>44700</v>
      </c>
      <c r="O110" s="19" t="n">
        <v>44700</v>
      </c>
    </row>
    <row r="111" customFormat="false" ht="131.6" hidden="false" customHeight="false" outlineLevel="0" collapsed="false">
      <c r="A111" s="13" t="s">
        <v>199</v>
      </c>
      <c r="B111" s="14" t="s">
        <v>11</v>
      </c>
      <c r="C111" s="15" t="s">
        <v>200</v>
      </c>
      <c r="D111" s="15" t="s">
        <v>13</v>
      </c>
      <c r="E111" s="16" t="s">
        <v>156</v>
      </c>
      <c r="F111" s="17"/>
      <c r="N111" s="19" t="n">
        <v>14848000</v>
      </c>
      <c r="O111" s="19" t="n">
        <v>14848000</v>
      </c>
    </row>
    <row r="112" customFormat="false" ht="66.45" hidden="false" customHeight="false" outlineLevel="0" collapsed="false">
      <c r="A112" s="13" t="s">
        <v>201</v>
      </c>
      <c r="B112" s="14" t="s">
        <v>11</v>
      </c>
      <c r="C112" s="15" t="s">
        <v>191</v>
      </c>
      <c r="D112" s="15" t="s">
        <v>13</v>
      </c>
      <c r="E112" s="16" t="s">
        <v>156</v>
      </c>
      <c r="F112" s="17"/>
      <c r="N112" s="19" t="n">
        <v>1903000</v>
      </c>
      <c r="O112" s="19" t="n">
        <v>1880000</v>
      </c>
    </row>
    <row r="113" customFormat="false" ht="99.05" hidden="false" customHeight="false" outlineLevel="0" collapsed="false">
      <c r="A113" s="13" t="s">
        <v>202</v>
      </c>
      <c r="B113" s="14" t="s">
        <v>11</v>
      </c>
      <c r="C113" s="15" t="s">
        <v>191</v>
      </c>
      <c r="D113" s="15" t="s">
        <v>13</v>
      </c>
      <c r="E113" s="16" t="s">
        <v>156</v>
      </c>
      <c r="F113" s="17"/>
      <c r="N113" s="19" t="n">
        <v>1842200</v>
      </c>
      <c r="O113" s="19" t="n">
        <v>1842200</v>
      </c>
    </row>
    <row r="114" customFormat="false" ht="66.45" hidden="false" customHeight="false" outlineLevel="0" collapsed="false">
      <c r="A114" s="13" t="s">
        <v>203</v>
      </c>
      <c r="B114" s="14" t="s">
        <v>11</v>
      </c>
      <c r="C114" s="15" t="s">
        <v>191</v>
      </c>
      <c r="D114" s="15" t="s">
        <v>13</v>
      </c>
      <c r="E114" s="16" t="s">
        <v>156</v>
      </c>
      <c r="F114" s="17"/>
      <c r="N114" s="19" t="n">
        <v>1364000</v>
      </c>
      <c r="O114" s="19" t="n">
        <v>1424000</v>
      </c>
    </row>
    <row r="115" customFormat="false" ht="66.45" hidden="false" customHeight="false" outlineLevel="0" collapsed="false">
      <c r="A115" s="13" t="s">
        <v>204</v>
      </c>
      <c r="B115" s="14" t="s">
        <v>11</v>
      </c>
      <c r="C115" s="15" t="s">
        <v>191</v>
      </c>
      <c r="D115" s="15" t="s">
        <v>13</v>
      </c>
      <c r="E115" s="16" t="s">
        <v>156</v>
      </c>
      <c r="F115" s="17"/>
      <c r="N115" s="19" t="n">
        <v>300000</v>
      </c>
      <c r="O115" s="19" t="n">
        <v>300000</v>
      </c>
    </row>
    <row r="116" customFormat="false" ht="99.05" hidden="false" customHeight="false" outlineLevel="0" collapsed="false">
      <c r="A116" s="13" t="s">
        <v>205</v>
      </c>
      <c r="B116" s="14" t="s">
        <v>11</v>
      </c>
      <c r="C116" s="15" t="s">
        <v>206</v>
      </c>
      <c r="D116" s="15" t="s">
        <v>13</v>
      </c>
      <c r="E116" s="16" t="s">
        <v>156</v>
      </c>
      <c r="F116" s="17"/>
      <c r="N116" s="19" t="n">
        <v>64829000</v>
      </c>
      <c r="O116" s="19" t="n">
        <v>64829000</v>
      </c>
    </row>
    <row r="117" customFormat="false" ht="82.75" hidden="false" customHeight="false" outlineLevel="0" collapsed="false">
      <c r="A117" s="13" t="s">
        <v>207</v>
      </c>
      <c r="B117" s="14" t="s">
        <v>11</v>
      </c>
      <c r="C117" s="15" t="s">
        <v>191</v>
      </c>
      <c r="D117" s="15" t="s">
        <v>13</v>
      </c>
      <c r="E117" s="16" t="s">
        <v>156</v>
      </c>
      <c r="F117" s="17"/>
      <c r="N117" s="19" t="n">
        <v>7360000</v>
      </c>
      <c r="O117" s="19" t="n">
        <v>7360000</v>
      </c>
    </row>
    <row r="118" customFormat="false" ht="82.75" hidden="false" customHeight="false" outlineLevel="0" collapsed="false">
      <c r="A118" s="13" t="s">
        <v>208</v>
      </c>
      <c r="B118" s="14" t="s">
        <v>11</v>
      </c>
      <c r="C118" s="15" t="s">
        <v>191</v>
      </c>
      <c r="D118" s="15" t="s">
        <v>13</v>
      </c>
      <c r="E118" s="16" t="s">
        <v>156</v>
      </c>
      <c r="F118" s="17"/>
      <c r="N118" s="19" t="n">
        <v>5251000</v>
      </c>
      <c r="O118" s="19" t="n">
        <v>5251000</v>
      </c>
    </row>
    <row r="119" customFormat="false" ht="82.75" hidden="false" customHeight="false" outlineLevel="0" collapsed="false">
      <c r="A119" s="13" t="s">
        <v>209</v>
      </c>
      <c r="B119" s="14" t="s">
        <v>11</v>
      </c>
      <c r="C119" s="15" t="s">
        <v>191</v>
      </c>
      <c r="D119" s="15" t="s">
        <v>13</v>
      </c>
      <c r="E119" s="16" t="s">
        <v>156</v>
      </c>
      <c r="F119" s="17"/>
      <c r="N119" s="19" t="n">
        <v>676200</v>
      </c>
      <c r="O119" s="19" t="n">
        <v>676200</v>
      </c>
    </row>
    <row r="120" customFormat="false" ht="99.05" hidden="false" customHeight="false" outlineLevel="0" collapsed="false">
      <c r="A120" s="13" t="s">
        <v>210</v>
      </c>
      <c r="B120" s="14" t="s">
        <v>11</v>
      </c>
      <c r="C120" s="15" t="s">
        <v>191</v>
      </c>
      <c r="D120" s="15" t="s">
        <v>13</v>
      </c>
      <c r="E120" s="16" t="s">
        <v>156</v>
      </c>
      <c r="F120" s="17"/>
      <c r="N120" s="19" t="n">
        <v>1531600</v>
      </c>
      <c r="O120" s="19" t="n">
        <v>1531600</v>
      </c>
    </row>
    <row r="121" customFormat="false" ht="147.85" hidden="false" customHeight="false" outlineLevel="0" collapsed="false">
      <c r="A121" s="13" t="s">
        <v>211</v>
      </c>
      <c r="B121" s="14" t="s">
        <v>11</v>
      </c>
      <c r="C121" s="15" t="s">
        <v>191</v>
      </c>
      <c r="D121" s="15" t="s">
        <v>13</v>
      </c>
      <c r="E121" s="16" t="s">
        <v>156</v>
      </c>
      <c r="F121" s="17"/>
      <c r="N121" s="19" t="n">
        <v>1313000</v>
      </c>
      <c r="O121" s="19" t="n">
        <v>1313000</v>
      </c>
    </row>
    <row r="122" customFormat="false" ht="17.6" hidden="false" customHeight="false" outlineLevel="0" collapsed="false">
      <c r="A122" s="13" t="s">
        <v>212</v>
      </c>
      <c r="B122" s="14" t="s">
        <v>11</v>
      </c>
      <c r="C122" s="15" t="s">
        <v>213</v>
      </c>
      <c r="D122" s="15" t="s">
        <v>13</v>
      </c>
      <c r="E122" s="16" t="s">
        <v>11</v>
      </c>
      <c r="F122" s="17"/>
      <c r="N122" s="19" t="n">
        <v>69298298.27</v>
      </c>
      <c r="O122" s="19" t="n">
        <v>58419486.87</v>
      </c>
    </row>
    <row r="123" customFormat="false" ht="111.25" hidden="false" customHeight="false" outlineLevel="0" collapsed="false">
      <c r="A123" s="13" t="s">
        <v>214</v>
      </c>
      <c r="B123" s="14" t="s">
        <v>11</v>
      </c>
      <c r="C123" s="15" t="s">
        <v>215</v>
      </c>
      <c r="D123" s="15" t="s">
        <v>13</v>
      </c>
      <c r="E123" s="16" t="s">
        <v>156</v>
      </c>
      <c r="F123" s="17"/>
      <c r="N123" s="19" t="n">
        <v>15905200</v>
      </c>
      <c r="O123" s="19" t="n">
        <v>3331020</v>
      </c>
    </row>
    <row r="124" customFormat="false" ht="50.2" hidden="false" customHeight="false" outlineLevel="0" collapsed="false">
      <c r="A124" s="13" t="s">
        <v>216</v>
      </c>
      <c r="B124" s="14" t="s">
        <v>11</v>
      </c>
      <c r="C124" s="15" t="s">
        <v>217</v>
      </c>
      <c r="D124" s="15" t="s">
        <v>13</v>
      </c>
      <c r="E124" s="16" t="s">
        <v>156</v>
      </c>
      <c r="F124" s="17"/>
      <c r="N124" s="19" t="n">
        <v>34148936.17</v>
      </c>
      <c r="O124" s="19" t="n">
        <v>34148936.17</v>
      </c>
    </row>
    <row r="125" customFormat="false" ht="50.2" hidden="false" customHeight="false" outlineLevel="0" collapsed="false">
      <c r="A125" s="13" t="s">
        <v>218</v>
      </c>
      <c r="B125" s="14" t="s">
        <v>11</v>
      </c>
      <c r="C125" s="15" t="s">
        <v>219</v>
      </c>
      <c r="D125" s="15" t="s">
        <v>13</v>
      </c>
      <c r="E125" s="16" t="s">
        <v>156</v>
      </c>
      <c r="F125" s="17"/>
      <c r="N125" s="19" t="n">
        <v>13320092.1</v>
      </c>
      <c r="O125" s="19" t="n">
        <v>14852950.7</v>
      </c>
    </row>
    <row r="126" customFormat="false" ht="50.2" hidden="false" customHeight="false" outlineLevel="0" collapsed="false">
      <c r="A126" s="13" t="s">
        <v>220</v>
      </c>
      <c r="B126" s="14" t="s">
        <v>11</v>
      </c>
      <c r="C126" s="15" t="s">
        <v>221</v>
      </c>
      <c r="D126" s="15" t="s">
        <v>13</v>
      </c>
      <c r="E126" s="16" t="s">
        <v>156</v>
      </c>
      <c r="F126" s="17"/>
      <c r="N126" s="19" t="n">
        <v>63900</v>
      </c>
      <c r="O126" s="19" t="n">
        <v>13900</v>
      </c>
    </row>
    <row r="127" customFormat="false" ht="50.2" hidden="false" customHeight="false" outlineLevel="0" collapsed="false">
      <c r="A127" s="13" t="s">
        <v>222</v>
      </c>
      <c r="B127" s="14" t="s">
        <v>11</v>
      </c>
      <c r="C127" s="15" t="s">
        <v>223</v>
      </c>
      <c r="D127" s="15" t="s">
        <v>13</v>
      </c>
      <c r="E127" s="16" t="s">
        <v>156</v>
      </c>
      <c r="F127" s="17"/>
      <c r="N127" s="19" t="n">
        <v>5491610</v>
      </c>
      <c r="O127" s="19" t="n">
        <v>5690750</v>
      </c>
    </row>
    <row r="128" customFormat="false" ht="50.2" hidden="false" customHeight="false" outlineLevel="0" collapsed="false">
      <c r="A128" s="13" t="s">
        <v>224</v>
      </c>
      <c r="B128" s="14" t="s">
        <v>11</v>
      </c>
      <c r="C128" s="15" t="s">
        <v>223</v>
      </c>
      <c r="D128" s="15" t="s">
        <v>13</v>
      </c>
      <c r="E128" s="16" t="s">
        <v>156</v>
      </c>
      <c r="F128" s="17"/>
      <c r="N128" s="19" t="n">
        <v>368560</v>
      </c>
      <c r="O128" s="19" t="n">
        <v>381930</v>
      </c>
    </row>
    <row r="129" customFormat="false" ht="131.6" hidden="false" customHeight="false" outlineLevel="0" collapsed="false">
      <c r="A129" s="13" t="s">
        <v>225</v>
      </c>
      <c r="B129" s="14" t="s">
        <v>11</v>
      </c>
      <c r="C129" s="15" t="s">
        <v>226</v>
      </c>
      <c r="D129" s="15" t="s">
        <v>13</v>
      </c>
      <c r="E129" s="16" t="s">
        <v>156</v>
      </c>
      <c r="F129" s="17"/>
      <c r="N129" s="19" t="n">
        <v>749952</v>
      </c>
      <c r="O129" s="19" t="n">
        <v>749952</v>
      </c>
    </row>
    <row r="130" customFormat="false" ht="66.45" hidden="false" customHeight="false" outlineLevel="0" collapsed="false">
      <c r="A130" s="13" t="s">
        <v>227</v>
      </c>
      <c r="B130" s="14" t="s">
        <v>11</v>
      </c>
      <c r="C130" s="15" t="s">
        <v>228</v>
      </c>
      <c r="D130" s="15" t="s">
        <v>13</v>
      </c>
      <c r="E130" s="16" t="s">
        <v>156</v>
      </c>
      <c r="F130" s="17"/>
      <c r="N130" s="19" t="n">
        <v>2917420.88</v>
      </c>
      <c r="O130" s="19" t="n">
        <v>2963556.04</v>
      </c>
    </row>
    <row r="131" customFormat="false" ht="115.3" hidden="false" customHeight="false" outlineLevel="0" collapsed="false">
      <c r="A131" s="13" t="s">
        <v>229</v>
      </c>
      <c r="B131" s="14" t="s">
        <v>11</v>
      </c>
      <c r="C131" s="15" t="s">
        <v>230</v>
      </c>
      <c r="D131" s="15" t="s">
        <v>13</v>
      </c>
      <c r="E131" s="16" t="s">
        <v>156</v>
      </c>
      <c r="F131" s="17"/>
      <c r="N131" s="19" t="n">
        <v>46122000</v>
      </c>
      <c r="O131" s="19" t="n">
        <v>46122000</v>
      </c>
    </row>
    <row r="132" customFormat="false" ht="17.35" hidden="false" customHeight="false" outlineLevel="0" collapsed="false">
      <c r="A132" s="26" t="s">
        <v>231</v>
      </c>
      <c r="B132" s="26"/>
      <c r="C132" s="26"/>
      <c r="D132" s="26"/>
      <c r="E132" s="26"/>
      <c r="F132" s="26"/>
      <c r="N132" s="27" t="n">
        <v>3102275388.17</v>
      </c>
      <c r="O132" s="27" t="n">
        <v>3094902780.46</v>
      </c>
    </row>
    <row r="1048531" customFormat="false" ht="14.35" hidden="false" customHeight="false" outlineLevel="0" collapsed="false"/>
    <row r="1048532" customFormat="false" ht="14.35" hidden="false" customHeight="false" outlineLevel="0" collapsed="false"/>
    <row r="1048533" customFormat="false" ht="14.35" hidden="false" customHeight="false" outlineLevel="0" collapsed="false"/>
    <row r="1048534" customFormat="false" ht="14.35" hidden="false" customHeight="false" outlineLevel="0" collapsed="false"/>
    <row r="1048535" customFormat="false" ht="14.35" hidden="false" customHeight="false" outlineLevel="0" collapsed="false"/>
    <row r="1048536" customFormat="false" ht="14.35" hidden="false" customHeight="false" outlineLevel="0" collapsed="false"/>
    <row r="1048537" customFormat="false" ht="14.35" hidden="false" customHeight="false" outlineLevel="0" collapsed="false"/>
    <row r="1048538" customFormat="false" ht="14.35" hidden="false" customHeight="false" outlineLevel="0" collapsed="false"/>
    <row r="1048539" customFormat="false" ht="14.35" hidden="false" customHeight="false" outlineLevel="0" collapsed="false"/>
    <row r="1048540" customFormat="false" ht="14.35" hidden="false" customHeight="false" outlineLevel="0" collapsed="false"/>
    <row r="1048541" customFormat="false" ht="14.35" hidden="false" customHeight="false" outlineLevel="0" collapsed="false"/>
    <row r="1048542" customFormat="false" ht="14.35" hidden="false" customHeight="false" outlineLevel="0" collapsed="false"/>
    <row r="1048543" customFormat="false" ht="14.35" hidden="false" customHeight="false" outlineLevel="0" collapsed="false"/>
    <row r="1048544" customFormat="false" ht="14.35" hidden="false" customHeight="false" outlineLevel="0" collapsed="false"/>
    <row r="1048545" customFormat="false" ht="14.35" hidden="false" customHeight="false" outlineLevel="0" collapsed="false"/>
    <row r="1048546" customFormat="false" ht="14.35" hidden="false" customHeight="false" outlineLevel="0" collapsed="false"/>
    <row r="1048547" customFormat="false" ht="14.35" hidden="false" customHeight="false" outlineLevel="0" collapsed="false"/>
    <row r="1048548" customFormat="false" ht="14.35" hidden="false" customHeight="false" outlineLevel="0" collapsed="false"/>
    <row r="1048549" customFormat="false" ht="14.35" hidden="false" customHeight="false" outlineLevel="0" collapsed="false"/>
    <row r="1048550" customFormat="false" ht="14.35" hidden="false" customHeight="false" outlineLevel="0" collapsed="false"/>
    <row r="1048551" customFormat="false" ht="14.35" hidden="false" customHeight="false" outlineLevel="0" collapsed="false"/>
    <row r="1048552" customFormat="false" ht="14.35" hidden="false" customHeight="false" outlineLevel="0" collapsed="false"/>
    <row r="1048553" customFormat="false" ht="14.35" hidden="false" customHeight="false" outlineLevel="0" collapsed="false"/>
    <row r="1048554" customFormat="false" ht="14.35" hidden="false" customHeight="false" outlineLevel="0" collapsed="false"/>
    <row r="1048555" customFormat="false" ht="14.35" hidden="false" customHeight="false" outlineLevel="0" collapsed="false"/>
    <row r="1048556" customFormat="false" ht="14.35" hidden="false" customHeight="false" outlineLevel="0" collapsed="false"/>
    <row r="1048557" customFormat="false" ht="14.35" hidden="false" customHeight="false" outlineLevel="0" collapsed="false"/>
    <row r="1048558" customFormat="false" ht="14.35" hidden="false" customHeight="false" outlineLevel="0" collapsed="false"/>
    <row r="1048559" customFormat="false" ht="14.35" hidden="false" customHeight="false" outlineLevel="0" collapsed="false"/>
    <row r="1048560" customFormat="false" ht="14.35" hidden="false" customHeight="false" outlineLevel="0" collapsed="false"/>
    <row r="1048561" customFormat="false" ht="14.35" hidden="false" customHeight="false" outlineLevel="0" collapsed="false"/>
    <row r="1048562" customFormat="false" ht="14.35" hidden="false" customHeight="false" outlineLevel="0" collapsed="false"/>
    <row r="1048563" customFormat="false" ht="14.35" hidden="false" customHeight="false" outlineLevel="0" collapsed="false"/>
    <row r="1048564" customFormat="false" ht="14.35" hidden="false" customHeight="false" outlineLevel="0" collapsed="false"/>
    <row r="1048565" customFormat="false" ht="14.35" hidden="false" customHeight="false" outlineLevel="0" collapsed="false"/>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mergeCells count="7">
    <mergeCell ref="D2:O2"/>
    <mergeCell ref="D3:O3"/>
    <mergeCell ref="A6:O6"/>
    <mergeCell ref="A7:O7"/>
    <mergeCell ref="A8:O8"/>
    <mergeCell ref="B9:E9"/>
    <mergeCell ref="A132:F132"/>
  </mergeCells>
  <printOptions headings="false" gridLines="false" gridLinesSet="true" horizontalCentered="false" verticalCentered="false"/>
  <pageMargins left="0.7875" right="0.590277777777778" top="0.589583333333333" bottom="0.590277777777778" header="0.39375" footer="0.511811023622047"/>
  <pageSetup paperSize="9" scale="100" fitToWidth="1" fitToHeight="200" pageOrder="downThenOver" orientation="portrait" blackAndWhite="false" draft="false" cellComments="none" firstPageNumber="12" useFirstPageNumber="true" horizontalDpi="300" verticalDpi="300" copies="1"/>
  <headerFooter differentFirst="false" differentOddEven="false">
    <oddHeader>&amp;R&amp;P</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INC&lt;/Code&gt;&#10;  &lt;ObjectCode&gt;SQUERY_ROSP_INC&lt;/ObjectCode&gt;&#10;  &lt;DocName&gt;Вариант (новый от 19.06.2024 14_03_39)(План (доходы))&lt;/DocName&gt;&#10;  &lt;VariantName&gt;Вариант (новый от 19.06.2024 14:03:39)&lt;/VariantName&gt;&#10;  &lt;VariantLink&gt;48917245&lt;/VariantLink&gt;&#10;  &lt;ReportCode&gt;36470300908844E2BC74CFB040DFB6&lt;/ReportCode&gt;&#10;  &lt;SvodReportLink xsi:nil=&quot;true&quot; /&gt;&#10;  &lt;ReportLink&gt;126922&lt;/ReportLink&gt;&#10;&lt;/ShortPrimaryServiceReportArguments&gt;"/>
  </Parameters>
</MailMerge>
</file>

<file path=customXml/itemProps1.xml><?xml version="1.0" encoding="utf-8"?>
<ds:datastoreItem xmlns:ds="http://schemas.openxmlformats.org/officeDocument/2006/customXml" ds:itemID="{82090D2C-DBD8-463D-9D42-0C56A6530F4B}">
  <ds:schemaRefs/>
</ds:datastoreItem>
</file>

<file path=docProps/app.xml><?xml version="1.0" encoding="utf-8"?>
<Properties xmlns="http://schemas.openxmlformats.org/officeDocument/2006/extended-properties" xmlns:vt="http://schemas.openxmlformats.org/officeDocument/2006/docPropsVTypes">
  <Template/>
  <TotalTime>28</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2025-05-14T21:17:15Z</dcterms:created>
  <dc:creator>Елизавета Ю. Пузанова</dc:creator>
  <dc:description/>
  <dc:language>ru-RU</dc:language>
  <cp:lastModifiedBy/>
  <cp:lastPrinted>2025-06-30T09:49:36Z</cp:lastPrinted>
  <dcterms:modified xsi:type="dcterms:W3CDTF">2025-06-30T09:48:56Z</dcterms:modified>
  <cp:revision>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24.2.317.213 (.NET 4.7.2)</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